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customUI2010RelID" Type="http://schemas.microsoft.com/office/2007/relationships/ui/extensibility" Target="customUI/customUI14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'f9'!$A$19:$N$2764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'f9'!$A$1:$N$479</definedName>
  </definedNames>
  <calcPr calcId="162913" refMode="R1C1" calcOnSave="0"/>
</workbook>
</file>

<file path=xl/calcChain.xml><?xml version="1.0" encoding="utf-8"?>
<calcChain xmlns="http://schemas.openxmlformats.org/spreadsheetml/2006/main">
  <c r="M25" i="189" l="1"/>
  <c r="K32" i="189"/>
  <c r="K29" i="189" s="1"/>
  <c r="L32" i="189"/>
  <c r="L29" i="189" s="1"/>
  <c r="M32" i="189"/>
  <c r="M29" i="189" s="1"/>
  <c r="M65" i="189"/>
  <c r="K66" i="189"/>
  <c r="K65" i="189" s="1"/>
  <c r="L66" i="189"/>
  <c r="M66" i="189"/>
  <c r="K67" i="189"/>
  <c r="L67" i="189"/>
  <c r="L65" i="189" s="1"/>
  <c r="M67" i="189"/>
  <c r="K70" i="189"/>
  <c r="K69" i="189" s="1"/>
  <c r="L70" i="189"/>
  <c r="M70" i="189"/>
  <c r="K71" i="189"/>
  <c r="L71" i="189"/>
  <c r="M71" i="189"/>
  <c r="M69" i="189" s="1"/>
  <c r="M68" i="189" s="1"/>
  <c r="K72" i="189"/>
  <c r="L72" i="189"/>
  <c r="M72" i="189"/>
  <c r="M73" i="189"/>
  <c r="K74" i="189"/>
  <c r="L74" i="189"/>
  <c r="M74" i="189"/>
  <c r="K75" i="189"/>
  <c r="L75" i="189"/>
  <c r="M75" i="189"/>
  <c r="K76" i="189"/>
  <c r="L76" i="189"/>
  <c r="M76" i="189"/>
  <c r="K78" i="189"/>
  <c r="L78" i="189"/>
  <c r="M78" i="189"/>
  <c r="M77" i="189" s="1"/>
  <c r="K79" i="189"/>
  <c r="L79" i="189"/>
  <c r="M79" i="189"/>
  <c r="K85" i="189"/>
  <c r="L85" i="189"/>
  <c r="M85" i="189"/>
  <c r="K110" i="189"/>
  <c r="L110" i="189"/>
  <c r="L84" i="189" s="1"/>
  <c r="M110" i="189"/>
  <c r="M84" i="189" s="1"/>
  <c r="K282" i="189"/>
  <c r="L282" i="189"/>
  <c r="L281" i="189" s="1"/>
  <c r="M282" i="189"/>
  <c r="K289" i="189"/>
  <c r="L289" i="189"/>
  <c r="M289" i="189"/>
  <c r="K322" i="189"/>
  <c r="L322" i="189"/>
  <c r="M322" i="189"/>
  <c r="K348" i="189"/>
  <c r="L348" i="189"/>
  <c r="M348" i="189"/>
  <c r="K355" i="189"/>
  <c r="L355" i="189"/>
  <c r="M355" i="189"/>
  <c r="K356" i="189"/>
  <c r="L356" i="189"/>
  <c r="M356" i="189"/>
  <c r="K357" i="189"/>
  <c r="L357" i="189"/>
  <c r="M357" i="189"/>
  <c r="K358" i="189"/>
  <c r="L358" i="189"/>
  <c r="M358" i="189"/>
  <c r="K359" i="189"/>
  <c r="L359" i="189"/>
  <c r="M359" i="189"/>
  <c r="K360" i="189"/>
  <c r="L360" i="189"/>
  <c r="M360" i="189"/>
  <c r="K362" i="189"/>
  <c r="L362" i="189"/>
  <c r="L361" i="189" s="1"/>
  <c r="M362" i="189"/>
  <c r="M361" i="189" s="1"/>
  <c r="K366" i="189"/>
  <c r="L366" i="189"/>
  <c r="M366" i="189"/>
  <c r="K393" i="189"/>
  <c r="K23" i="189" s="1"/>
  <c r="K394" i="189"/>
  <c r="L394" i="189"/>
  <c r="L393" i="189" s="1"/>
  <c r="L23" i="189" s="1"/>
  <c r="M394" i="189"/>
  <c r="M393" i="189" s="1"/>
  <c r="M23" i="189" s="1"/>
  <c r="K395" i="189"/>
  <c r="L395" i="189"/>
  <c r="M395" i="189"/>
  <c r="K396" i="189"/>
  <c r="K24" i="189" s="1"/>
  <c r="L396" i="189"/>
  <c r="L24" i="189" s="1"/>
  <c r="M396" i="189"/>
  <c r="M24" i="189" s="1"/>
  <c r="K411" i="189"/>
  <c r="K25" i="189" s="1"/>
  <c r="L411" i="189"/>
  <c r="L25" i="189" s="1"/>
  <c r="M411" i="189"/>
  <c r="K412" i="189"/>
  <c r="K26" i="189" s="1"/>
  <c r="L412" i="189"/>
  <c r="L26" i="189" s="1"/>
  <c r="M412" i="189"/>
  <c r="M26" i="189" s="1"/>
  <c r="G29" i="189"/>
  <c r="D32" i="189"/>
  <c r="D29" i="189" s="1"/>
  <c r="E32" i="189"/>
  <c r="E29" i="189" s="1"/>
  <c r="F32" i="189"/>
  <c r="G32" i="189"/>
  <c r="H32" i="189"/>
  <c r="I32" i="189"/>
  <c r="I29" i="189" s="1"/>
  <c r="J32" i="189"/>
  <c r="E65" i="189"/>
  <c r="F65" i="189"/>
  <c r="I65" i="189"/>
  <c r="D66" i="189"/>
  <c r="E66" i="189"/>
  <c r="F66" i="189"/>
  <c r="G66" i="189"/>
  <c r="G65" i="189" s="1"/>
  <c r="H66" i="189"/>
  <c r="I66" i="189"/>
  <c r="J66" i="189"/>
  <c r="D67" i="189"/>
  <c r="E67" i="189"/>
  <c r="F67" i="189"/>
  <c r="G67" i="189"/>
  <c r="H67" i="189"/>
  <c r="I67" i="189"/>
  <c r="J67" i="189"/>
  <c r="F69" i="189"/>
  <c r="J69" i="189"/>
  <c r="D70" i="189"/>
  <c r="E70" i="189"/>
  <c r="F70" i="189"/>
  <c r="G70" i="189"/>
  <c r="G69" i="189" s="1"/>
  <c r="H70" i="189"/>
  <c r="I70" i="189"/>
  <c r="J70" i="189"/>
  <c r="D71" i="189"/>
  <c r="E71" i="189"/>
  <c r="F71" i="189"/>
  <c r="G71" i="189"/>
  <c r="H71" i="189"/>
  <c r="I71" i="189"/>
  <c r="J71" i="189"/>
  <c r="D72" i="189"/>
  <c r="E72" i="189"/>
  <c r="E69" i="189" s="1"/>
  <c r="F72" i="189"/>
  <c r="G72" i="189"/>
  <c r="H72" i="189"/>
  <c r="I72" i="189"/>
  <c r="I69" i="189" s="1"/>
  <c r="J72" i="189"/>
  <c r="D74" i="189"/>
  <c r="D73" i="189" s="1"/>
  <c r="E74" i="189"/>
  <c r="F74" i="189"/>
  <c r="G74" i="189"/>
  <c r="H74" i="189"/>
  <c r="H73" i="189" s="1"/>
  <c r="I74" i="189"/>
  <c r="J74" i="189"/>
  <c r="J73" i="189" s="1"/>
  <c r="D75" i="189"/>
  <c r="E75" i="189"/>
  <c r="F75" i="189"/>
  <c r="G75" i="189"/>
  <c r="H75" i="189"/>
  <c r="I75" i="189"/>
  <c r="J75" i="189"/>
  <c r="D76" i="189"/>
  <c r="E76" i="189"/>
  <c r="F76" i="189"/>
  <c r="F73" i="189" s="1"/>
  <c r="G76" i="189"/>
  <c r="H76" i="189"/>
  <c r="I76" i="189"/>
  <c r="J76" i="189"/>
  <c r="D78" i="189"/>
  <c r="D77" i="189" s="1"/>
  <c r="E78" i="189"/>
  <c r="F78" i="189"/>
  <c r="G78" i="189"/>
  <c r="H78" i="189"/>
  <c r="I78" i="189"/>
  <c r="J78" i="189"/>
  <c r="J77" i="189" s="1"/>
  <c r="D79" i="189"/>
  <c r="E79" i="189"/>
  <c r="E77" i="189" s="1"/>
  <c r="F79" i="189"/>
  <c r="G79" i="189"/>
  <c r="H79" i="189"/>
  <c r="I79" i="189"/>
  <c r="I77" i="189" s="1"/>
  <c r="J79" i="189"/>
  <c r="I84" i="189"/>
  <c r="D85" i="189"/>
  <c r="E85" i="189"/>
  <c r="F85" i="189"/>
  <c r="F84" i="189" s="1"/>
  <c r="G85" i="189"/>
  <c r="H85" i="189"/>
  <c r="I85" i="189"/>
  <c r="J85" i="189"/>
  <c r="J84" i="189" s="1"/>
  <c r="D110" i="189"/>
  <c r="E110" i="189"/>
  <c r="E84" i="189" s="1"/>
  <c r="F110" i="189"/>
  <c r="G110" i="189"/>
  <c r="H110" i="189"/>
  <c r="I110" i="189"/>
  <c r="J110" i="189"/>
  <c r="D282" i="189"/>
  <c r="E282" i="189"/>
  <c r="E281" i="189" s="1"/>
  <c r="F282" i="189"/>
  <c r="G282" i="189"/>
  <c r="H282" i="189"/>
  <c r="I282" i="189"/>
  <c r="J282" i="189"/>
  <c r="D289" i="189"/>
  <c r="D281" i="189" s="1"/>
  <c r="E289" i="189"/>
  <c r="F289" i="189"/>
  <c r="G289" i="189"/>
  <c r="H289" i="189"/>
  <c r="I289" i="189"/>
  <c r="J289" i="189"/>
  <c r="D322" i="189"/>
  <c r="E322" i="189"/>
  <c r="F322" i="189"/>
  <c r="G322" i="189"/>
  <c r="H322" i="189"/>
  <c r="I322" i="189"/>
  <c r="J322" i="189"/>
  <c r="D348" i="189"/>
  <c r="E348" i="189"/>
  <c r="F348" i="189"/>
  <c r="G348" i="189"/>
  <c r="H348" i="189"/>
  <c r="I348" i="189"/>
  <c r="J348" i="189"/>
  <c r="D355" i="189"/>
  <c r="E355" i="189"/>
  <c r="F355" i="189"/>
  <c r="G355" i="189"/>
  <c r="H355" i="189"/>
  <c r="I355" i="189"/>
  <c r="J355" i="189"/>
  <c r="D356" i="189"/>
  <c r="E356" i="189"/>
  <c r="F356" i="189"/>
  <c r="G356" i="189"/>
  <c r="H356" i="189"/>
  <c r="I356" i="189"/>
  <c r="J356" i="189"/>
  <c r="D357" i="189"/>
  <c r="E357" i="189"/>
  <c r="F357" i="189"/>
  <c r="G357" i="189"/>
  <c r="H357" i="189"/>
  <c r="I357" i="189"/>
  <c r="J357" i="189"/>
  <c r="D358" i="189"/>
  <c r="E358" i="189"/>
  <c r="F358" i="189"/>
  <c r="G358" i="189"/>
  <c r="H358" i="189"/>
  <c r="I358" i="189"/>
  <c r="J358" i="189"/>
  <c r="D359" i="189"/>
  <c r="E359" i="189"/>
  <c r="F359" i="189"/>
  <c r="G359" i="189"/>
  <c r="H359" i="189"/>
  <c r="I359" i="189"/>
  <c r="J359" i="189"/>
  <c r="D360" i="189"/>
  <c r="E360" i="189"/>
  <c r="F360" i="189"/>
  <c r="G360" i="189"/>
  <c r="H360" i="189"/>
  <c r="I360" i="189"/>
  <c r="J360" i="189"/>
  <c r="D362" i="189"/>
  <c r="E362" i="189"/>
  <c r="E361" i="189" s="1"/>
  <c r="F362" i="189"/>
  <c r="G362" i="189"/>
  <c r="H362" i="189"/>
  <c r="I362" i="189"/>
  <c r="I361" i="189" s="1"/>
  <c r="J362" i="189"/>
  <c r="D366" i="189"/>
  <c r="D361" i="189" s="1"/>
  <c r="E366" i="189"/>
  <c r="F366" i="189"/>
  <c r="G366" i="189"/>
  <c r="H366" i="189"/>
  <c r="I366" i="189"/>
  <c r="J366" i="189"/>
  <c r="D394" i="189"/>
  <c r="E394" i="189"/>
  <c r="E393" i="189" s="1"/>
  <c r="E23" i="189" s="1"/>
  <c r="F394" i="189"/>
  <c r="G394" i="189"/>
  <c r="H394" i="189"/>
  <c r="H393" i="189" s="1"/>
  <c r="H23" i="189" s="1"/>
  <c r="I394" i="189"/>
  <c r="I393" i="189" s="1"/>
  <c r="I23" i="189" s="1"/>
  <c r="J394" i="189"/>
  <c r="D395" i="189"/>
  <c r="D393" i="189" s="1"/>
  <c r="D23" i="189" s="1"/>
  <c r="E395" i="189"/>
  <c r="F395" i="189"/>
  <c r="G395" i="189"/>
  <c r="H395" i="189"/>
  <c r="I395" i="189"/>
  <c r="J395" i="189"/>
  <c r="D396" i="189"/>
  <c r="D24" i="189" s="1"/>
  <c r="E396" i="189"/>
  <c r="E24" i="189" s="1"/>
  <c r="F396" i="189"/>
  <c r="F24" i="189" s="1"/>
  <c r="G396" i="189"/>
  <c r="G24" i="189" s="1"/>
  <c r="H396" i="189"/>
  <c r="H24" i="189" s="1"/>
  <c r="I396" i="189"/>
  <c r="I24" i="189" s="1"/>
  <c r="J396" i="189"/>
  <c r="J24" i="189" s="1"/>
  <c r="D411" i="189"/>
  <c r="D25" i="189" s="1"/>
  <c r="E411" i="189"/>
  <c r="E25" i="189" s="1"/>
  <c r="F411" i="189"/>
  <c r="F25" i="189" s="1"/>
  <c r="G411" i="189"/>
  <c r="G25" i="189" s="1"/>
  <c r="H411" i="189"/>
  <c r="H25" i="189" s="1"/>
  <c r="I411" i="189"/>
  <c r="I25" i="189" s="1"/>
  <c r="J411" i="189"/>
  <c r="J25" i="189" s="1"/>
  <c r="D412" i="189"/>
  <c r="D26" i="189" s="1"/>
  <c r="E412" i="189"/>
  <c r="E26" i="189" s="1"/>
  <c r="F412" i="189"/>
  <c r="F26" i="189" s="1"/>
  <c r="G412" i="189"/>
  <c r="G26" i="189" s="1"/>
  <c r="H412" i="189"/>
  <c r="H26" i="189" s="1"/>
  <c r="I412" i="189"/>
  <c r="I26" i="189" s="1"/>
  <c r="J412" i="189"/>
  <c r="J26" i="189" s="1"/>
  <c r="M28" i="189" l="1"/>
  <c r="F77" i="189"/>
  <c r="E73" i="189"/>
  <c r="F68" i="189"/>
  <c r="J65" i="189"/>
  <c r="M321" i="189"/>
  <c r="L77" i="189"/>
  <c r="G393" i="189"/>
  <c r="G23" i="189" s="1"/>
  <c r="F393" i="189"/>
  <c r="F23" i="189" s="1"/>
  <c r="F361" i="189"/>
  <c r="H69" i="189"/>
  <c r="H65" i="189"/>
  <c r="L73" i="189"/>
  <c r="J281" i="189"/>
  <c r="I73" i="189"/>
  <c r="I68" i="189" s="1"/>
  <c r="I28" i="189" s="1"/>
  <c r="G73" i="189"/>
  <c r="G68" i="189" s="1"/>
  <c r="G28" i="189" s="1"/>
  <c r="L69" i="189"/>
  <c r="I281" i="189"/>
  <c r="J393" i="189"/>
  <c r="J23" i="189" s="1"/>
  <c r="J361" i="189"/>
  <c r="J321" i="189"/>
  <c r="G77" i="189"/>
  <c r="D69" i="189"/>
  <c r="D68" i="189" s="1"/>
  <c r="D65" i="189"/>
  <c r="K361" i="189"/>
  <c r="K84" i="189"/>
  <c r="K73" i="189"/>
  <c r="J68" i="189"/>
  <c r="F321" i="189"/>
  <c r="F29" i="189"/>
  <c r="F28" i="189" s="1"/>
  <c r="F21" i="189" s="1"/>
  <c r="K321" i="189"/>
  <c r="G321" i="189"/>
  <c r="E321" i="189"/>
  <c r="D84" i="189"/>
  <c r="D83" i="189" s="1"/>
  <c r="D22" i="189" s="1"/>
  <c r="L321" i="189"/>
  <c r="L83" i="189" s="1"/>
  <c r="L22" i="189" s="1"/>
  <c r="J29" i="189"/>
  <c r="J28" i="189" s="1"/>
  <c r="H361" i="189"/>
  <c r="G361" i="189"/>
  <c r="H321" i="189"/>
  <c r="D321" i="189"/>
  <c r="I321" i="189"/>
  <c r="I83" i="189" s="1"/>
  <c r="I22" i="189" s="1"/>
  <c r="H281" i="189"/>
  <c r="G281" i="189"/>
  <c r="H84" i="189"/>
  <c r="K281" i="189"/>
  <c r="F281" i="189"/>
  <c r="G84" i="189"/>
  <c r="G83" i="189" s="1"/>
  <c r="G22" i="189" s="1"/>
  <c r="H77" i="189"/>
  <c r="H68" i="189"/>
  <c r="H29" i="189"/>
  <c r="H28" i="189" s="1"/>
  <c r="M281" i="189"/>
  <c r="M83" i="189" s="1"/>
  <c r="M22" i="189" s="1"/>
  <c r="K77" i="189"/>
  <c r="K83" i="189"/>
  <c r="K22" i="189" s="1"/>
  <c r="K68" i="189"/>
  <c r="M21" i="189"/>
  <c r="L68" i="189"/>
  <c r="D28" i="189"/>
  <c r="E68" i="189"/>
  <c r="E28" i="189" s="1"/>
  <c r="E83" i="189"/>
  <c r="E22" i="189" s="1"/>
  <c r="J83" i="189"/>
  <c r="J22" i="189" s="1"/>
  <c r="F83" i="189"/>
  <c r="F22" i="189" s="1"/>
  <c r="K28" i="189" l="1"/>
  <c r="H83" i="189"/>
  <c r="H22" i="189" s="1"/>
  <c r="L28" i="189"/>
  <c r="F27" i="189"/>
  <c r="F20" i="189" s="1"/>
  <c r="M27" i="189"/>
  <c r="M20" i="189" s="1"/>
  <c r="L21" i="189"/>
  <c r="L27" i="189"/>
  <c r="L20" i="189" s="1"/>
  <c r="K21" i="189"/>
  <c r="K27" i="189"/>
  <c r="K20" i="189" s="1"/>
  <c r="E21" i="189"/>
  <c r="E27" i="189"/>
  <c r="E20" i="189" s="1"/>
  <c r="I21" i="189"/>
  <c r="I27" i="189"/>
  <c r="I20" i="189" s="1"/>
  <c r="G21" i="189"/>
  <c r="G27" i="189"/>
  <c r="G20" i="189" s="1"/>
  <c r="H21" i="189"/>
  <c r="H27" i="189"/>
  <c r="H20" i="189" s="1"/>
  <c r="D27" i="189"/>
  <c r="D20" i="189" s="1"/>
  <c r="D21" i="189"/>
  <c r="J21" i="189"/>
  <c r="J27" i="189"/>
  <c r="J20" i="189" s="1"/>
</calcChain>
</file>

<file path=xl/sharedStrings.xml><?xml version="1.0" encoding="utf-8"?>
<sst xmlns="http://schemas.openxmlformats.org/spreadsheetml/2006/main" count="1878" uniqueCount="949">
  <si>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</si>
  <si>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</si>
  <si>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</si>
  <si>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</si>
  <si>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</si>
  <si>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</si>
  <si>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</si>
  <si>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</si>
  <si>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</si>
  <si>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</si>
  <si>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</si>
  <si>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</si>
  <si>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</si>
  <si>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</si>
  <si>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</si>
  <si>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</si>
  <si>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</si>
  <si>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</si>
  <si>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</si>
  <si>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</si>
  <si>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</si>
  <si>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</si>
  <si>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</si>
  <si>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</si>
  <si>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</si>
  <si>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</si>
  <si>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</si>
  <si>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</si>
  <si>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</si>
  <si>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</si>
  <si>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</si>
  <si>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</si>
  <si>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</si>
  <si>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</si>
  <si>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</si>
  <si>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</si>
  <si>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</si>
  <si>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</si>
  <si>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</si>
  <si>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</si>
  <si>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</si>
  <si>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</si>
  <si>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</si>
  <si>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</si>
  <si>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</si>
  <si>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</si>
  <si>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</si>
  <si>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</si>
  <si>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</si>
  <si>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</si>
  <si>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Брянская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</si>
  <si>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</si>
  <si>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</si>
  <si>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</si>
  <si>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</si>
  <si>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</si>
  <si>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</si>
  <si>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</si>
  <si>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</si>
  <si>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</si>
  <si>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</si>
  <si>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ответвления оп.11 ВЛ 6 кВ ф.Бежань РП Журиничи ф.603 ПС 35/6 кВ Малополпинская с установкой разъединителей (1 шт) до строящейся ТП 6/0,4 кВ для Техприсоединения Администрации Брянского р-на №42334197 от 07.04.23 (до 670 кВт; протяженность 0,01 км)</t>
  </si>
  <si>
    <t>P_БР-2267</t>
  </si>
  <si>
    <t>Строительство ТП 6/0,4 кВ ф.Бежань РП Журиничи ф.603 ПС 35/6 кВ Малополпинская для Техприсоединения Администрации Брянского р-на №42334197 от 07.04.23 (до 670 кВт; трансформаторная мощность 0,25 МВА)</t>
  </si>
  <si>
    <t>P_БР-2268</t>
  </si>
  <si>
    <t>Строительство участка ВЛ 0,4 кВ от строящейся ТП 6/0,4 кВ ф.Бежань РП Журиничи ф.603 ПС 35/6 кВ Малополпинская с установкой ПКУ (1 шт) до границы балансовой принадлежности Заявителя для Техприсоединения Администрации Брянского р-на №42334197 от 07.04.23 (до 670 кВт; протяженность 0,055 км)</t>
  </si>
  <si>
    <t>P_БР-2269</t>
  </si>
  <si>
    <t>Строительство КЛ 10 кВ (методом ГНБ) - ответвление оп.4/355 ф.106 ПС 35/10 кВ Гриденки с установкой разъединителей (1 шт), ПКУ (1 шт) до границы балансовой принадлежности Заявителя для Техприсоединения ИП Довгалев М.М. №42346558 от 17.05.23 (до 670 кВт; протяженность 0,075 км)</t>
  </si>
  <si>
    <t>P_БР-2276</t>
  </si>
  <si>
    <t>Строительство ВЛЗ 6 кВ ПС 35/6 кВ Малополпинская с установкой разъединителей (2 шт), ПКУ (1 шт) до границы участка Заявителя для Техприсоединения ООО ТК Журиничи договор №42371132 от 03.07.23 (свыше 670 кВт; протяженность 7,6 км)</t>
  </si>
  <si>
    <t>O_БР-2278</t>
  </si>
  <si>
    <t>Строительство КЛ 6 кВ (методом ГНБ) - кабельная вставка строящейся ВЛЗ 6 кВ ПС 35/6 кВ Малополпинская до границы участка Заявителя для Техприсоединения ООО ТК Журиничи договор №42371132 от 03.07.23 (свыше 670 кВт; протяженность 0,1 км)</t>
  </si>
  <si>
    <t>O_БР-2279</t>
  </si>
  <si>
    <t>Строительство 2-х КЛ 6 кВ - кабельные выходы ЛЭП 6 кВ ф.604, 608 ПС 35/6 кВ Вельяминовская для Техприсоединения ООО Агрохолдинг Кролково договор №42332620 от 26.07.23 (свыше 670 кВт; протяженность 0,13 км)</t>
  </si>
  <si>
    <t>P_БР-2283</t>
  </si>
  <si>
    <t>Строительство 2-х участков ВЛ 6 кВ ф.604, ф.608 ПС 35/6 кВ Вельяминовская с установкой разъединителей (2 шт), ПКУ (2 шт) до границы балансовой принадлежности Заявителя для Техприсоединения ООО Агрохолдинг Кролково №42332620 от 26.07.23 (свыше 670 кВт; протяженность 1,1 км)</t>
  </si>
  <si>
    <t>P_БР-2284</t>
  </si>
  <si>
    <t>Строительство пунктов секционирования с использованием реклоузеров (2 шт) на строящихся ЛЭП 6 кВ ф.604, 608 ПС 35/6 кВ Вельяминовская для Техприсоединения ООО Агрохолдинг Кролково №42332620 от 26.07.23 (свыше 670 кВт)</t>
  </si>
  <si>
    <t>P_БР-2285</t>
  </si>
  <si>
    <t>Строительство ответвления оп.97 ВЛЗ 10 кВ ф.1003 ПС 110/10 кВ Валуецкая с установкой разъединителей (2 шт), ПКУ (1 шт) до границы балансовой принадлежности Заявителя для Техприсоединения ООО Мираторг-Курск договор №42381512 от 11.07.23 (до 670 кВт; протяженность 1,1 км)</t>
  </si>
  <si>
    <t>O_БР-2286</t>
  </si>
  <si>
    <t>Строительство ответвления оп.10/560 ВЛЗ 10 кВ ф.108 ПС 110/10 кВ Десятуха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Администрации Стародубского Муниципального Округа Брянской области договор №42414217 от 11.12.23 (до 670 кВт; протяженность 0,855 км)</t>
  </si>
  <si>
    <t>P_БР-2316</t>
  </si>
  <si>
    <t>Строительство ответвления оп.1 ВЛ 6 кВ ПС 35/6 кВ Малополпинская с установкой пункта секционирования с использованием реклоузеров (1 шт), разъединителей (3 шт), ПКУ (2 шт) до строящихся КТП 6/0,4 кВ для Техприсоединения Администрации Брянского района договор №42407335 от 28.02.24 (свыше 670 кВт; протяженность 7,4 км)</t>
  </si>
  <si>
    <t>O_БР-2450</t>
  </si>
  <si>
    <t>Строительство 2-х КТП 6/0,4 кВ ПС 35/6 кВ Малополпинская с трансформаторами 0,4 МВА для Техприсоединения Администрации Брянского района договор №42407335 от 28.02.24 (свыше 670 кВт; трансформаторная мощность 0,8 МВА)</t>
  </si>
  <si>
    <t>O_БР-2451</t>
  </si>
  <si>
    <t>Строительство 4-х участков ВЛИ 0,4 кВ от строящихся КТП 6/0,4 кВ ПС 35/6 кВ Малополпинская с установкой ПКУ (33 шт) до границ балансовой принадлежности Заявителя для Техприсоединения Администрации Брянского района договор №42407335 от 28.02.24 (свыше 670 кВт; протяженность 3,13 км)</t>
  </si>
  <si>
    <t>O_БР-2452</t>
  </si>
  <si>
    <t>Строительство ВЛ 6 кВ - воздушный участок ответвления оп.2, оп.8.3 ЛЭП 6 кВ ф.604, ф.620 ПС 110/35/6 кВ Брянская (ФСК) с установкой разъединителей (3 шт) до строящейся КТП 6/0,4 кВ для Техприсоединения Администрации Брянского района №42470952 от 01.04.24 (до 670 кВт; протяженность 2,61 км)</t>
  </si>
  <si>
    <t>P_БР-2458</t>
  </si>
  <si>
    <t>Строительство КЛ 6 кВ - кабельный участок ЛЭП 6 кВ ф.604, ф.620 ПС 110/35/6 кВ Брянская (ФСК) до строящейся КТП 6/0,4 кВ для Техприсоединения Администрации Брянского района №42470952 от 01.04.24 (до 670 кВт; протяженность 1,25 км, в том числе ГНБ - 0,08 км)</t>
  </si>
  <si>
    <t>P_БР-2459</t>
  </si>
  <si>
    <t>Строительство 6-ти КЛ 0,4 кВ от строящихся 2-х КТП 6/0,4 кВ ф.604, 620 ПС 110/35/6 кВ Брянская (ФСК) с установкой ПКУ (6 шт) до границ участка Заявителя для Техприсоединения Администрации Брянского района №42470952 от 01.04.24 (до 670 кВт; протяженность 0,61 км)</t>
  </si>
  <si>
    <t>P_БР-2460</t>
  </si>
  <si>
    <t>Строительство 2-х КТП 6/0,4/630 кВА ф.604, 620 ПС 110/35/6 кВ Брянская (ФСК) для Техприсоединения Администрации Брянского района №42470952 от 01.04.24 (до 670 кВт; трансформаторная мощность 1,26 МВА)</t>
  </si>
  <si>
    <t>P_БР-2461</t>
  </si>
  <si>
    <t>Строительство ответвления оп.153/2 ВЛ 10 кВ ф.1002 ПС 35/10 кВ Селищанская с установкой разъединителей (1 шт) до строящейся КТП 10/0,4 кВ для Техприсоединения ФГУП Московский эндокринный завод договор №42482073 от 28.05.24 (670 кВт; протяженность 0,125 км)</t>
  </si>
  <si>
    <t>P_БР-2471</t>
  </si>
  <si>
    <t>Строительство КТП 10/0,4 кВ ф.1002 ПС 35/10 кВ Селищанская для Техприсоединения ФГУП Московский эндокринный завод договор №42482073 от 28.05.24 (до 670 кВт; трансформаторная мощность 0,63 МВА)</t>
  </si>
  <si>
    <t>P_БР-2472</t>
  </si>
  <si>
    <t>Строительство 3-х ВЛ 0,4 кВ от строящейся КТП 10/0,4 кВ ф.1002 ПС 35/10 кВ Селищанская с установкой ПКУ (3 шт) до границы участка Заявителя для Техприсоединения ФГУП Московский эндокринный завод договор №42482073 от 28.05.24 (670 кВт; протяженность 0,03 км)</t>
  </si>
  <si>
    <t>P_БР-2473</t>
  </si>
  <si>
    <t>Строительство 2-х ВЛ 6 кВ - воздушные участки ответвления оп.1 ЛЭП 6 кВ ф.16, 19 ПС 110/6 кВ Мичуринская с установкой пунктов секционирования с использованием реклоузеров (2 шт), разъединителей (2 шт), ПКУ (2 шт) до границы участка Заявителя для Техприсоединения ООО Альянс договор №42493103 от 17.06.24 (до 670 кВт; протяженность 0,01 км)</t>
  </si>
  <si>
    <t>P_БР-2482</t>
  </si>
  <si>
    <t>Строительство ВЛ 6 кВ от опоры №1 КЛ 6 кВ №19 ПС 110 кВ Мичуринская с установкой разъединителя (1 шт) до границы участка Заявителя для Техприсоединения ООО Альянс договор №42493103 от 17.06.24 (от 150 до 670 кВт; протяженность 0,005 км)</t>
  </si>
  <si>
    <t>P_БР-2483</t>
  </si>
  <si>
    <t>Строительство 2-х КЛ 6 кВ - кабельные участки ответвления оп.1 ЛЭП 6 кВ ф.16, 19 ПС 110/6 кВ Мичуринская с установкой разъединителей (2 шт) до границы участка Заявителя для Техприсоединения ООО Альянс договор №42493103 от 17.06.24 (до 670 кВт; протяженность 0,11 км)</t>
  </si>
  <si>
    <t>P_БР-2484</t>
  </si>
  <si>
    <t>Строительство КЛ 6 кВ от опоры №1 КЛ 6 кВ №19 ПС 110 кВ Мичуринская с установкой ПКУ (1 шт), реклоузера (1 шт) разъединителя (1 шт) до границы балансовой принадлежности Заявителя для Техприсоединения ООО Альянс, договор №42493103 от 17.06.24 (от 150 до 670 кВт; протяженность 0,05 км)</t>
  </si>
  <si>
    <t>P_БР-2485</t>
  </si>
  <si>
    <t>Строительство ВЛ 6 кВ - ответвление оп.3.7 ЛЭП 6 кВ ф.01 ПС 110/6 кВ Мичуринская с установкой разъединителей (1 шт) до строящейся СТП 6/0,4 кВ для Техприсоединения ООО СЗ Домострой договор №42514489 от 03.07.24 (до 670 кВт; протяженность 0,01 км)</t>
  </si>
  <si>
    <t>P_БР-2486</t>
  </si>
  <si>
    <t>Строительство СТП 6/0,4 кВ ф.01 ПС 110/6 кВ Мичуринская для Техприсоединения ООО СЗ Домострой договор №42514489 от 03.07.24 (до 670 кВт, трансформаторная мощность 0,16 МВА)</t>
  </si>
  <si>
    <t>P_БР-2487</t>
  </si>
  <si>
    <t>Строительство 2-х КЛ 0,4 кВ от строящейся СТП 6/0,4 кВ ф.01 ПС 110/6 кВ Мичуринская до границы участка Заявителя для Техприсоединения ООО СЗ Домострой договор №42514489 от 03.07.24 (до 670 кВт; протяженность 0,212 км)</t>
  </si>
  <si>
    <t>P_БР-2488</t>
  </si>
  <si>
    <t>Строительство 2-х КТП 6/0,4/1000 кВА №519, 520 I, II с.ш. РТП 6 кВ Дворец Единоборств ф.10, 7 ЦРП 6 кВ Старый Аэропорт ф.113, 407 ПС 110/6 кВ Советская для Техприсоединения МКУ УКС г.Брянска договор №42479266 от 15.08.24 (свыше 670 кВт, трансформаторная мощность 2,0 МВА)</t>
  </si>
  <si>
    <t>P_БР-2496</t>
  </si>
  <si>
    <t>Строительство (методом ГНБ) 2-х КЛ 6 кВ РТП 6 кВ Дворец Единоборств ф.10, 7 ЦРП 6 кВ Старый Аэропорт ф.113, 407 ПС 110/6 кВ Советская до строящихся КТП-519, 520 для Техприсоединения МКУ УКС г.Брянска договор №42479266 от 15.08.24 (свыше 670 кВт; протяженность 1,14 км)</t>
  </si>
  <si>
    <t>P_БР-2497</t>
  </si>
  <si>
    <t>Строительство 8-и КЛ 0,4 кВ от строящихся КТП 6/0,4 №519, 520 I, II с.ш. РТП 6 кВ Дворец Единоборств ф.10, 7 ЦРП 6 кВ Старый Аэропорт ф.113, 407 ПС 110/6 кВ Советская с установкой ПКУ (8 шт) до границ участка Заявителя для Техприсоединения МКУ УКС г.Брянска договор №42479266 от 15.08.24 (свыше 670 кВт; протяженность 2,56 км)</t>
  </si>
  <si>
    <t>P_БР-2498</t>
  </si>
  <si>
    <t>Строительство 6-и КЛ 0,4 кВ от строящихся КТП 6/0,4 №519, 520 I, II с.ш. РТП 6 кВ Дворец Единоборств ф.10, 7 ЦРП 6 кВ Старый Аэропорт ф.113, 407 ПС 110/6 кВ Советская с установкой ПКУ (6 шт) до границ участка Заявителя для Техприсоединения МКУ УКС г.Брянска договор №42479266 от 15.08.24 (свыше 670 кВт; протяженность 0,24 км)</t>
  </si>
  <si>
    <t>P_БР-2499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</si>
  <si>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</si>
  <si>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</si>
  <si>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</si>
  <si>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</si>
  <si>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</si>
  <si>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</si>
  <si>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</si>
  <si>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</si>
  <si>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</si>
  <si>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</si>
  <si>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</si>
  <si>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</si>
  <si>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</si>
  <si>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</si>
  <si>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</si>
  <si>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</si>
  <si>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</si>
  <si>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</si>
  <si>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</si>
  <si>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</si>
  <si>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Техперевооружение ПС 35/6 кВ Вельяминовская с заменой устройств РЗА на микропроцессорные (1 шт) в яч.608, ТТ (3 шт) в яч.604 для Техприсоединения ООО Агрохолдинг Кролково договор №42332620 от 26.07.23 (свыше 670 кВт)</t>
  </si>
  <si>
    <t>P_БР-2282</t>
  </si>
  <si>
    <t>Техперевооружение ПС 110/6 кВ Мичуринская с заменой трансформаторов тока 6 кВ (3 шт), амперметров (1 шт) в ячейке №16 для Техприсоединения ООО Альянс договор №42493103 от 17.06.24 (до 670 кВт)</t>
  </si>
  <si>
    <t>P_БР-2481</t>
  </si>
  <si>
    <t>Модернизация РТП 6 кВ Дворец Единоборств ф.10, 7 ЦРП 6 кВ Старый Аэропорт ф.113, 407 ПС 110/6 кВ Советская с установкой дополнительных ячеек 6 кВ (2 шт) для Техприсоединения МКУ УКС г.Брянска договор №42479266 от 15.08.24 (свыше 670 кВт)</t>
  </si>
  <si>
    <t>P_БР-2500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</si>
  <si>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</si>
  <si>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</si>
  <si>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</si>
  <si>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</si>
  <si>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</si>
  <si>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</si>
  <si>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 10/0,4 кВ  КТП-201 ф.104 ПС Залинейная с заменой силового трансформатора ТМ-100/10 на ТМГ-160/10 (трансформаторная мощность 0,16 МВА)</t>
  </si>
  <si>
    <t>P_БР-2554</t>
  </si>
  <si>
    <t>Реконструкция ЗТП 6/0,4 кВ №119 ф.623 ПС 35/6 кВ Ветьма с заменой силового трансформатора ТМ-180/6 на ТМГ-250/6 (трансформаторная мощность 0,25 МВА)</t>
  </si>
  <si>
    <t>P_БР-2572</t>
  </si>
  <si>
    <t>Реконструкция КТП 6/0,4 кВ №176 ф.617 ПС 110/6 кВ Западная с заменой силового трансформатора ТМ-100/6 на ТМГ-160/6 (трансформаторная мощность 0,16 МВА)</t>
  </si>
  <si>
    <t>P_БР-2575</t>
  </si>
  <si>
    <t>Реконструкция КТП 6/0,4 кВ №2 ф.601 ПС 110/6 кВ Карачевская с заменой силового трансформатора ТМ-160/6 на ТМГ-250/6 (трансформаторная мощность 0,25 МВА)</t>
  </si>
  <si>
    <t>P_БР-2579</t>
  </si>
  <si>
    <t>Реконструкция СТП 10/0,4 кВ №422 ф.1003 ПС 110/10 кВ Тепличная с устройством заземления (1 шт) с переносом на новую площадку (Снятие ограничений в пользовании земельным участком ООО ВАЕР-Сервис, договор №42552679 от 25.10.24)</t>
  </si>
  <si>
    <t>P_БР-2599</t>
  </si>
  <si>
    <t>Реконструкция СТП 10/0,4 кВ №484 ф.1003 ПС 110/10 кВ Тепличная с устройством заземления (1 шт) с переносом на новую площадку (Снятие ограничений в пользовании земельным участком ООО ВАЕР-Сервис, договор №42552679 от 25.10.24)</t>
  </si>
  <si>
    <t>P_БР-2600</t>
  </si>
  <si>
    <t>Реконструкция ЗТП 10/0,4 кВ №220 ф.104 ПС 35/10 кВ Дивовка с заменой силового трансформатора ТМ-60/10 на ТМГ-63/10 (трансформаторная мощность 0,063 МВА)</t>
  </si>
  <si>
    <t>P_БР-2604</t>
  </si>
  <si>
    <t>Реконструкция КТП 10/0,4 кВ №34 ф.106 ПС 35/10 кВ Сытая Буда с заменой силового трансформатора ТМ-50/10 на ТМГ-63/10 (трансформаторная мощность 0,063 МВА)</t>
  </si>
  <si>
    <t>P_БР-2611</t>
  </si>
  <si>
    <t>Реконструкция КТП 6/0,4 кВ №200 ф.603 ПС 110/35/6 кВ Кожаны с заменой силового трансформатора ТМ-30/6 на ТМГ-40/6 (трансформаторная мощность 0,04 МВА)</t>
  </si>
  <si>
    <t>P_БР-2612</t>
  </si>
  <si>
    <t>Реконструкция КТП 6/0,4 кВ №25 ф.627 ПС 110/35/6 кВ Дятьковская с заменой силового трансформатора ТР-610-50/6 на ТМГ-63/6 (трансформаторная мощность 0,063 МВА)</t>
  </si>
  <si>
    <t>P_БР-2613</t>
  </si>
  <si>
    <t>Реконструкция ТП 10/0,4 кВ №261 ф.101 ПС 110/10 кВ Шеломы с заменой силового трансформатора ТМ-60/10 на ТМГ-63/10 (трансформаторная мощность 0,063 МВА)</t>
  </si>
  <si>
    <t>P_БР-2618</t>
  </si>
  <si>
    <t>Реконструкция ТП 10/0,4 кВ №39 ф.1004 ПС 220/110/10 кВ Новобрянская (ФСК) с заменой силового трансформатора ТСМА-60/10 на ТМГ-63/10 (трансформаторная мощность 0,063 МВА)</t>
  </si>
  <si>
    <t>P_БР-2619</t>
  </si>
  <si>
    <t>Реконструкция КТП 10/0,4 кВ №94 ф.103 ПС 35/10 кВ Дивовка с заменой силового трансформатора ТМ-60/10 на ТМГ-63/10 (трансформаторная мощность 0,063 МВА)</t>
  </si>
  <si>
    <t>P_БР-2620</t>
  </si>
  <si>
    <t>Реконструкция КТП 10/0,4 кВ №5053 ф.104 ПС 35/10 кВ Чуровичи с заменой силового трансформатора ТМ-60/10 на ТМГ-63/10 (трансформаторная мощность 0,063 МВА)</t>
  </si>
  <si>
    <t>P_БР-2621</t>
  </si>
  <si>
    <t>Реконструкция КТП 10/0,4 кВ №29 ф.1004 ПС 220/110/10 кВ Новобрянская (ФСК) с заменой силового трансформатора ТМ-30/10 на ТМГ-40/10 (трансформаторная мощность 0,04 МВА)</t>
  </si>
  <si>
    <t>P_БР-2626</t>
  </si>
  <si>
    <t>Реконструкция КТП 10/0,4 кВ №72 ф.1010 ПС 35/10 кВ Рогнединская с заменой силового трансформатора ТМ-30/10 на ТМГ-40/10 (трансформаторная мощность 0,04 МВА)</t>
  </si>
  <si>
    <t>P_БР-2628</t>
  </si>
  <si>
    <t>Реконструкция КТП 10/0,4 кВ №17 ф.116 ПС 110/35/10 кВ Климово с заменой силового трансформатора ТМ-50/10 на ТМГ-63/10 (трансформаторная мощность 0,063 МВА)</t>
  </si>
  <si>
    <t>P_БР-2632</t>
  </si>
  <si>
    <t>Реконструкция КТП 10/0,4 кВ №55 ф.101 ПС 35/10 кВ Новодроков с заменой силового трансформатора ТМ-60/10 на ТМГ-63/10 (трансформаторная мощность 0,063 МВА)</t>
  </si>
  <si>
    <t>P_БР-2633</t>
  </si>
  <si>
    <t>Реконструкция КТП 10/0,4 кВ №181 ф.101 ПС 110/35/10 кВ Климово с заменой силового трансформатора ТМ-30/10 на ТМГ-40/10 (трансформаторная мощность 0,04 МВА)</t>
  </si>
  <si>
    <t>P_БР-2635</t>
  </si>
  <si>
    <t>Реконструкция КТП 10/0,4 кВ №228 ф.104 ПС 35/10 кВ Крутояр с заменой силового трансформатора ТМ-20/10 на ТМГ-25/10 (трансформаторная мощность 0,025 МВА)</t>
  </si>
  <si>
    <t>P_БР-2638</t>
  </si>
  <si>
    <t>Реконструкция КТП 10/0,4 кВ №25 ф.627 ПС 110/35/10 кВ Дятьковская с заменой силового трансформатора ТР-610-50/10 на ТМГ-63/10 (трансформаторная мощность 0,063 МВА)</t>
  </si>
  <si>
    <t>P_БР-2644</t>
  </si>
  <si>
    <t>Реконструкция КТП 10/0,4 кВ №146 ф.1004 ПС 35/10 кВ Игрицкая с заменой силового трансформатора ТСМА-60/10 на ТМГ-63/10 (трансформаторная мощность 0,063 МВА)</t>
  </si>
  <si>
    <t>P_БР-2645</t>
  </si>
  <si>
    <t>Реконструкция КТП 10/0,4 кВ №102 ф.1004 ПС 35/10 кВ Норинская с заменой силового трансформатора ТМ-50/10 на ТМГ-63/10 (трансформаторная мощность 0,063 МВА)</t>
  </si>
  <si>
    <t>P_БР-2646</t>
  </si>
  <si>
    <t>Реконструкция КТП 10/0,4 кВ №54 ф.1022 ПС 35/10 кВ Норинская с заменой силового трансформатора ТМ-60/10 на ТМГ-63/10 (трансформаторная мощность 0,063 МВА)</t>
  </si>
  <si>
    <t>P_БР-2647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</si>
  <si>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</si>
  <si>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</si>
  <si>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Техперевооружение ПС 110/10 кВ Глыбочка с заменой ячеек с МВ 10 кВ на ВВ (4 шт)</t>
  </si>
  <si>
    <t>L_БР-1596</t>
  </si>
  <si>
    <t>Техперевооружение ПС 35/10 кВ Гриденки с заменой ячеек с МВ 10 кВ на ВВ (4 шт)</t>
  </si>
  <si>
    <t>L_БР-1597</t>
  </si>
  <si>
    <t>Техперевооружение ПС 35/10 кВ Воронок с заменой ячеек с МВ 10 кВ на ВВ (4 шт)</t>
  </si>
  <si>
    <t>L_БР-1600</t>
  </si>
  <si>
    <t>Техперевооружение ПС 110/6 кВ Карачевская с заменой ячеек с МВ 6 кВ на ВВ (9 шт)</t>
  </si>
  <si>
    <t>L_БР-1601</t>
  </si>
  <si>
    <t>Техперевооружение ПС 35/10 кВ Киваи с заменой ячеек с МВ 10 кВ на ВВ (11 шт)</t>
  </si>
  <si>
    <t>L_БР-1603</t>
  </si>
  <si>
    <t>Техперевооружение ПС 35/10 кВ Глодневская с заменой ячеек с МВ 10 кВ на ВВ (6 шт)</t>
  </si>
  <si>
    <t>L_БР-1604</t>
  </si>
  <si>
    <t>Техперевооружение ПС 35/10 кВ Чуровичи с заменой ячеек с МВ 10 кВ на ВВ (5 шт)</t>
  </si>
  <si>
    <t>L_БР-1605</t>
  </si>
  <si>
    <t>Техперевооружение ПС 35/6 кВ Малополпинская с заменой ячеек с МВ 6 кВ на ВВ (5 шт)</t>
  </si>
  <si>
    <t>L_БР-1607</t>
  </si>
  <si>
    <t>Модернизация ПС 110/10 кВ Трубчевская с установкой регистраторов аварийных событий (2 шт, РАС), устройств РЗА (24 шт)</t>
  </si>
  <si>
    <t>M_БР-1812</t>
  </si>
  <si>
    <t>Модернизация ПС 110/35/6 кВ Юбилейная с установкой защит от дуговых замыканий на присоединениях 6 кВ 1, 2 с.ш. (2 шт)</t>
  </si>
  <si>
    <t>M_БР-1814</t>
  </si>
  <si>
    <t>Модернизация ПС 110/35/10 кВ Плюсково с установкой защит от дуговых замыканий на присоединениях 10 кВ 1 с.ш. (1 шт)</t>
  </si>
  <si>
    <t>M_БР-1815</t>
  </si>
  <si>
    <t>Модернизация ПС 35/10/6 кВ Ущерпье с установкой защит от дуговых замыканий на присоединениях 6 кВ 1 с.ш. (1 шт), 10 кВ 2 с.ш. (1 шт)</t>
  </si>
  <si>
    <t>M_БР-1824</t>
  </si>
  <si>
    <t>Модернизация ПС 35/10 кВ Чуровичи с установкой защит от дуговых замыканий на присоединениях 10 кВ 1, 2 с.ш. (2 шт)</t>
  </si>
  <si>
    <t>M_БР-1825</t>
  </si>
  <si>
    <t>Модернизация ПС 35/10 кВ Гордеевская с установкой защит от дуговых замыканий на присоединениях 10 кВ 1, 2 с.ш. (2 шт)</t>
  </si>
  <si>
    <t>M_БР-1828</t>
  </si>
  <si>
    <t>Модернизация ПС 35/10 кВ Смолевичи с установкой защит от дуговых замыканий на присоединениях 10 кВ 1, 2 с.ш. (2 шт)</t>
  </si>
  <si>
    <t>M_БР-1833</t>
  </si>
  <si>
    <t>Модернизация ПС 35/10 кВ Истопки с установкой защит от дуговых замыканий на присоединениях 10 кВ 1, 2 с.ш. (2 шт)</t>
  </si>
  <si>
    <t>M_БР-1838</t>
  </si>
  <si>
    <t>Модернизация ПС 35/10 кВ Киваи с установкой защит от дуговых замыканий на присоединениях 10 кВ 1, 2 с.ш. (2 шт)</t>
  </si>
  <si>
    <t>M_БР-1839</t>
  </si>
  <si>
    <t>Модернизация ПС 35/10 кВ Привольская с установкой защит от дуговых замыканий на присоединениях 10 кВ 1, 2 с.ш. (2 шт)</t>
  </si>
  <si>
    <t>M_БР-1866</t>
  </si>
  <si>
    <t>Модернизация ПС 35/10 кВ Страчевская с установкой защит от дуговых замыканий на присоединениях 10 кВ 1 с.ш. (1 шт)</t>
  </si>
  <si>
    <t>M_БР-1867</t>
  </si>
  <si>
    <t>Модернизация ПС 35/10 кВ Алешинская с установкой защит от дуговых замыканий на присоединениях 10 кВ 1 с.ш. (1 шт)</t>
  </si>
  <si>
    <t>M_БР-1868</t>
  </si>
  <si>
    <t>Модернизация ПС 35/6 кВ Ветьма с установкой защит от дуговых замыканий на присоединениях 6 кВ 1, 2 с.ш. (2 шт)</t>
  </si>
  <si>
    <t>M_БР-1869</t>
  </si>
  <si>
    <t>Модернизация ПС 35/10 кВ Страшевичи с установкой защит от дуговых замыканий на присоединениях 10 кВ 1 с.ш. (1 шт)</t>
  </si>
  <si>
    <t>M_БР-1870</t>
  </si>
  <si>
    <t>Модернизация ПС 35/6 кВ Бытошская с установкой защит от дуговых замыканий на присоединениях 6 кВ 1, 2 с.ш. (2 шт)</t>
  </si>
  <si>
    <t>M_БР-1871</t>
  </si>
  <si>
    <t>Модернизация ПС 35/10 кВ Бульшевская с установкой защит от дуговых замыканий на присоединениях 10 кВ 1, 2 с.ш. (2 шт)</t>
  </si>
  <si>
    <t>M_БР-1872</t>
  </si>
  <si>
    <t>Модернизация ПС 35/10 кВ Мареевская с установкой защит от дуговых замыканий на присоединениях 10 кВ 1, 2 с.ш. (2 шт)</t>
  </si>
  <si>
    <t>M_БР-1873</t>
  </si>
  <si>
    <t>Модернизация ПС 35/10 кВ Погребы с установкой защит от дуговых замыканий на присоединениях 10 кВ 1, 2 с.ш. (2 шт)</t>
  </si>
  <si>
    <t>M_БР-1874</t>
  </si>
  <si>
    <t>Модернизация ПС 35/10 кВ Ржаницкая с установкой защит от дуговых замыканий на присоединениях 10 кВ 1, 2 с.ш. (2 шт)</t>
  </si>
  <si>
    <t>M_БР-1875</t>
  </si>
  <si>
    <t>Модернизация ПС 35/6-10 кВ Сещенская с установкой защит от дуговых замыканий 1, 2 с.ш. (2 шт), 3 с.ш. (1 шт)</t>
  </si>
  <si>
    <t>M_БР-1876</t>
  </si>
  <si>
    <t>Модернизация ПС 110/6 кВ Заречная с установкой защит от дуговых замыканий на присоединениях 6 кВ 1, 2 с.ш. (2 шт)</t>
  </si>
  <si>
    <t>M_БР-1877</t>
  </si>
  <si>
    <t>Модернизация ПС 35/6 кВ Фосфоритная с установкой защит от дуговых замыканий на присоединениях 6 кВ 1, 2 с.ш. (2 шт)</t>
  </si>
  <si>
    <t>M_БР-1878</t>
  </si>
  <si>
    <t>Модернизация ПС 110/35/6 кВ Дормашевская  с установкой независимых защит ближнего резервирования силовых трансформаторов (2 к-т)</t>
  </si>
  <si>
    <t>N_БР-2226</t>
  </si>
  <si>
    <t>Модернизация ПС 110/35/10 кВ Плюсково с установкой независимых защит ближнего резервирования силовых трансформаторов (1 к-т)</t>
  </si>
  <si>
    <t>N_БР-2227</t>
  </si>
  <si>
    <t>Модернизация ПС 110/6 кВ Сталелитейная с установкой независимых защит ближнего резервирования силовых трансформаторов (3 к-т)</t>
  </si>
  <si>
    <t>N_БР-2228</t>
  </si>
  <si>
    <t>Модернизация ПС 110/35/6 кВ Кожаны с установкой независимых защит ближнего резервирования силовых трансформаторов (2 к-т)</t>
  </si>
  <si>
    <t>O_БР-2326</t>
  </si>
  <si>
    <t>Модернизация ПС 110/6 кВ Энергоремонт с установкой независимых защит ближнего резервирования силовых трансформаторов (1 к-т)</t>
  </si>
  <si>
    <t>O_БР-2327</t>
  </si>
  <si>
    <t>Модернизация ПС 110/10 кВ Хмелевская с установкой независимых защит ближнего резервирования силовых трансформаторов (1 к-т)</t>
  </si>
  <si>
    <t>O_БР-2328</t>
  </si>
  <si>
    <t>Техперевооружение ПС 110/6 кВ Карачевская с заменой блоков ОД и КЗ на элегазовые выключатели 110 кВ (2 ячейки)</t>
  </si>
  <si>
    <t>P_БР-2360</t>
  </si>
  <si>
    <t>Техперевооружение ПС 110/6 кВ Заречная с заменой аккумуляторных батарей оперативного тока (1 комплект)</t>
  </si>
  <si>
    <t>P_БР-2361</t>
  </si>
  <si>
    <t>Техперевооружение ПС 110/6 кВ Энергоремонт с заменой масляных трансформаторов тока 110 кВ на азотонаполненные трансформаторы тока 110 кВ (3 шт)</t>
  </si>
  <si>
    <t>P_БР-2362</t>
  </si>
  <si>
    <t>Техперевооружение ПС 110/35/10 кВ Плюсково с заменой аккумуляторных батарей оперативного тока (1 комплект)</t>
  </si>
  <si>
    <t>P_БР-2363</t>
  </si>
  <si>
    <t>Техперевооружение ПС 110/35/10 кВ Комаричи с заменой масляных трансформаторов тока 110 кВ на азотонаполненные трансформаторы тока 110 кВ (3 шт)</t>
  </si>
  <si>
    <t>P_БР-2364</t>
  </si>
  <si>
    <t>Техперевооружение ПС 110/6 кВ Белая Берёзка с заменой аккумуляторных батарей оперативного тока (1 комплект), ВАЗП (2 шт), щита постоянного тока (1 шт)</t>
  </si>
  <si>
    <t>P_БР-2365</t>
  </si>
  <si>
    <t>Техперевооружение ПС 110/35/6 кВ Дятьковская с заменой масляных трансформаторов тока 110 кВ на азотонаполненные трансформаторы тока 110 кВ (3 шт)</t>
  </si>
  <si>
    <t>P_БР-2366</t>
  </si>
  <si>
    <t>Техперевооружение ПС 110/35/10 кВ Центральная с заменой масляных выключателей 110 кВ на элегазовые (2 шт)</t>
  </si>
  <si>
    <t>P_БР-2367</t>
  </si>
  <si>
    <t>Техперевооружение ПС 110/35/10 кВ Дубровская с заменой масляных трансформаторов тока 110 кВ на азотонаполненные трансформаторы тока 110 кВ (6 шт)</t>
  </si>
  <si>
    <t>P_БР-2368</t>
  </si>
  <si>
    <t>Техперевооружение ПС 110/35/10 кВ Жуковская с заменой негерметичных вводов выключателей 110 кВ на вводы с твердой изоляцией (6 шт)</t>
  </si>
  <si>
    <t>P_БР-2369</t>
  </si>
  <si>
    <t>Техперевооружение ПС 110/6 кВ Бежицкая с заменой масляных трансформаторов тока 110 кВ на азотонаполненные трансформаторы тока 110 кВ (3 шт)</t>
  </si>
  <si>
    <t>P_БР-2370</t>
  </si>
  <si>
    <t>Техперевооружение ПС 110/35/6 кВ Кожаны с заменой негерметичных вводов выключателей 35 кВ на вводы с твердой изоляцией (18 шт)</t>
  </si>
  <si>
    <t>P_БР-2371</t>
  </si>
  <si>
    <t>Техперевооружение ПС 110/35/10 кВ Жуковская с заменой масляных трансформаторов тока 110 кВ на азотонаполненные трансформаторы тока 110 кВ (3 шт)</t>
  </si>
  <si>
    <t>P_БР-2372</t>
  </si>
  <si>
    <t>Техперевооружение ПС 35/10 кВ Севская с заменой негерметичных вводов выключателей 35 кВ на вводы с твердой изоляцией (18 шт)</t>
  </si>
  <si>
    <t>P_БР-2373</t>
  </si>
  <si>
    <t>Техперевооружение ПС 110/35/6 кВ Дормашевская с заменой аккумуляторных батарей оперативного тока (1 комплект), ВАЗП (2 шт), щита постоянного тока (1 шт)</t>
  </si>
  <si>
    <t>P_БР-2377</t>
  </si>
  <si>
    <t>Техперевооружение ПС 110/6 кВ Урицкая с заменой аккумуляторных батарей оперативного тока (1 комплект), ВАЗП (2 шт), щита постоянного тока (1 шт)</t>
  </si>
  <si>
    <t>P_БР-2379</t>
  </si>
  <si>
    <t>Техперевооружение ПС 110/35/6 кВ Сураж с заменой аккумуляторных батарей оперативного тока (1 комплект), ВАЗП (2 шт), щита постоянного тока (1 шт)</t>
  </si>
  <si>
    <t>P_БР-2381</t>
  </si>
  <si>
    <t>Техперевооружение ПС 110/35/10 кВ Почепская с заменой аккумуляторных батарей оперативного тока (1 комплект)</t>
  </si>
  <si>
    <t>P_БР-2383</t>
  </si>
  <si>
    <t>Модернизация ПС 110/10 кВ Валуецкая с установкой независимых защит ближнего резервирования силовых трансформаторов (2 к-т)</t>
  </si>
  <si>
    <t>O_БР-2419</t>
  </si>
  <si>
    <t>Модернизация ПС 110/6 кВ Карачевская с установкой независимых защит ближнего резервирования силовых трансформаторов (1 к-т)</t>
  </si>
  <si>
    <t>O_БР-2420</t>
  </si>
  <si>
    <t>Модернизация ПС 110/10 кВ Найтоповичи 8 НА с установкой независимых защит ближнего резервирования силовых трансформаторов (1 к-т)</t>
  </si>
  <si>
    <t>O_БР-2421</t>
  </si>
  <si>
    <t>Модернизация ПС 110/10 кВ Староселье с установкой независимых защит ближнего резервирования силовых трансформаторов (2 к-т)</t>
  </si>
  <si>
    <t>O_БР-2422</t>
  </si>
  <si>
    <t>Техперевооружение ПС 110/6 кВ Белая Берёзка с заменой панелей РЗА (5 шт), ТСН 6 кВ (1 шт), вводов выключателя 110 кВ (2 шт), вводов силового трансформатора 110 кВ (2 шт), ТН 110 кВ (1 шт), ТТ 110 кВ (1 шт), ТН 6 кВ (1 шт)</t>
  </si>
  <si>
    <t>O_БР-2439</t>
  </si>
  <si>
    <t>Техперевооружение ПС 110/35/10 кВ Климово с заменой силового трансформатора Т-2, устройств РЗА (15 шт) в КРУН 10 кВ (трансформаторная мощность 16,0 МВА)</t>
  </si>
  <si>
    <t>O_БР-2440</t>
  </si>
  <si>
    <t>Техперевооружение КТП 10/0,4 кВ №269 ф.101 ПС 110/35/10 кВ Климово с заменой силового трансформатора ТМ-100/10 на ТМГ-100/10 (трансформаторная мощность 0,1 МВА)</t>
  </si>
  <si>
    <t>O_БР-2441</t>
  </si>
  <si>
    <t>Техперевооружение ПС 110/35/10 кВ Марицкая с заменой масляных выключателей 110 кВ на элегазовые (2 шт), вводов выключателя 110 кВ (1 к-т)</t>
  </si>
  <si>
    <t>O_БР-2442</t>
  </si>
  <si>
    <t>Техперевооружение ПС 110/35/10 кВ Погар с заменой силового трансформатора Т-3 (трансформаторная мощность 16,0 МВА)</t>
  </si>
  <si>
    <t>O_БР-2443</t>
  </si>
  <si>
    <t>Техперевооружение ПС 110/6 кВ Высокое с заменой ошиновки (1,164 км) и переустройством РУ 6 кВ (Снятие ограничений в пользовании земельными участками АО Транснефть-Дружба, договор №42338645 от 26.08.24)</t>
  </si>
  <si>
    <t>P_БР-2475</t>
  </si>
  <si>
    <t>Техперевооружение ПС 110/10 Хмелевская с заменой аккумуляторных батарей оперативного тока (1 к-т)</t>
  </si>
  <si>
    <t>P_БР-2503</t>
  </si>
  <si>
    <t>Техперевооружение ПС 110/35/10 Клетнянская с заменой аккумуляторных батарей оперативного тока (1 к-т)</t>
  </si>
  <si>
    <t>P_БР-2504</t>
  </si>
  <si>
    <t>Техперевооружение ПС 110/35/10 Климово с заменой аккумуляторных батарей оперативного тока (1 к-т)</t>
  </si>
  <si>
    <t>P_БР-2505</t>
  </si>
  <si>
    <t>Техперевооружение ПС 110/6 кВ Бежицкая с заменой негерметичных вводов выключателей 110 кВ на вводы с твердой изоляцией (6 шт)</t>
  </si>
  <si>
    <t>P_БР-2506</t>
  </si>
  <si>
    <t>Техперевооружение ПС 35/6 кВ Ветьма с заменой негерметичных вводов, выключателей 35 кВ на вводы с твердой изоляцией (6 шт)</t>
  </si>
  <si>
    <t>P_БР-2507</t>
  </si>
  <si>
    <t>Техперевооружение КТП 10/0,4 кВ КТП 257 Рябчи ф. Сусняг от РП Рябчи с заменой силового трансформатора ТМ-250/10 на ТМГ-250/10 (трансформаторная мощность 0,25 мВА)</t>
  </si>
  <si>
    <t>P_БР-2523</t>
  </si>
  <si>
    <t>Техперевооружение КТП 10/0,4 кВ  ЗТП-11 ф.1011 ПС Клетнянская с заменой силового трансформатора ТМ-400/10 на ТМГ-400/10 (трансформаторная мощность 0,4 МВА)</t>
  </si>
  <si>
    <t>P_БР-2524</t>
  </si>
  <si>
    <t>Техперевооружение КТП 10/0,4 кВ  ЗТП-2 ф.1003 ПС Брасовская с заменой силового трансформатора ТМ-25/10 на ТМГ-25/10 (трансформаторная мощность 0,025 МВА)</t>
  </si>
  <si>
    <t>P_БР-2525</t>
  </si>
  <si>
    <t>Техперевооружение КТП 10/0,4 кВ  ЗТП-223 ф.1005 ПС Погребская с заменой силового трансформатора ТМ-400/10 на ТМГ-400/10 (трансформаторная мощность 0,4 МВА)</t>
  </si>
  <si>
    <t>P_БР-2526</t>
  </si>
  <si>
    <t>Техперевооружение КТП 10/0,4 кВ  КТП 108 Перелазы ф.103 пс Кр Гора с заменой силового трансформатора ТМ-100/10 на ТМГ-100/10 (трансформаторная мощность 0,1 МВА)</t>
  </si>
  <si>
    <t>P_БР-2527</t>
  </si>
  <si>
    <t>Техперевооружение КТП 10/0,4 кВ  КТП 115 Ф.2 Малфа РП Малфа  с заменой силового трансформатора ТМ-63/10 на ТМГ-63/10 (трансформаторная мощность 0,063 МВА)</t>
  </si>
  <si>
    <t>P_БР-2528</t>
  </si>
  <si>
    <t>Техперевооружение КТП 10/0,4 кВ  КТП -117 ф 129 ПС Луговая Осколково с заменой силового трансформатора ТМ-100/10 на ТМГ-100/10 (трансформаторная мощность 0,1 МВА)</t>
  </si>
  <si>
    <t>P_БР-2529</t>
  </si>
  <si>
    <t>Техперевооружение КТП 10/0,4 кВ  КТП 138 Красная Слобода ф105 ПС Слава с заменой силового трансформатора ТМ-100/10 на ТМГ-100/10 (трансформаторная мощность 0,1 МВА)</t>
  </si>
  <si>
    <t>P_БР-2530</t>
  </si>
  <si>
    <t>Техперевооружение КТП 10/0,4 кВ  КТП 146 Ф. МТФ от РП Зимницкий с заменой силового трансформатора ТМ-100/10 на ТМГ-100/10 (трансформаторная мощность 0,1 МВА)</t>
  </si>
  <si>
    <t>P_БР-2531</t>
  </si>
  <si>
    <t>Техперевооружение КТП 10/0,4 кВ  КТП 176 Медведи ф-102 пс Лотаки с заменой силового трансформатора ТМ-63/10 на ТМГ-63/10 (трансформаторная мощность   0,063 МВА)</t>
  </si>
  <si>
    <t>P_БР-2532</t>
  </si>
  <si>
    <t>Техперевооружение КТП 10/0,4 кВ  КТП -185 ф 103 ПС Мглин Симонтовка с заменой силового трансформатора ТМ-60/10 на ТМГ-63/10 (трансформаторная мощность 0,063 МВА)</t>
  </si>
  <si>
    <t>P_БР-2533</t>
  </si>
  <si>
    <t>Техперевооружение КТП 10/0,4 кВ  КТП 226 Ф.1 Уручье РП Уручье  с заменой силового трансформатора ТМ-63/10 на ТМГ-63/10 (трансформаторная мощность 0,063 МВА)</t>
  </si>
  <si>
    <t>P_БР-2534</t>
  </si>
  <si>
    <t>Техперевооружение КТП 10/0,4 кВ  КТП 273 Красный Завод ф103 ПC Слава с заменой силового трансформатора ТМ-100/10 на ТМГ-100/10 (трансформаторная мощность 0,1 МВА)</t>
  </si>
  <si>
    <t>P_БР-2535</t>
  </si>
  <si>
    <t>Техперевооружение КТП 10/0,4 кВ  КТП 48 ф.1005 ПС Привольская с заменой силового трансформатора ТМ-100/10 на ТМГ-100/10 (трансформаторная мощность 0,1 МВА)</t>
  </si>
  <si>
    <t>P_БР-2536</t>
  </si>
  <si>
    <t>Техперевооружение КТП 10/0,4 кВ  КТП 65 ф.1008 ПС Салтановская с заменой силового трансформатора ТМ-63/10 на ТМГ-63/10 (трансформаторная мощность 0,063 МВА)</t>
  </si>
  <si>
    <t>P_БР-2537</t>
  </si>
  <si>
    <t>Техперевооружение КТП 10/0,4 кВ  КТП 72  Ф.1014 ПС Дубровской  с заменой силового трансформатора ТМ-250/10 на ТМГ-250/10 (трансформаторная мощность 0,25 МВА)</t>
  </si>
  <si>
    <t>P_БР-2538</t>
  </si>
  <si>
    <t>Техперевооружение КТП 10/0,4 кВ  КТП -84 ф 126 ПС Луговая Зайцевка с заменой силового трансформатора ТМ-100/10 на ТМГ-100/10 (трансформаторная мощность 0,1 МВА)</t>
  </si>
  <si>
    <t>P_БР-2539</t>
  </si>
  <si>
    <t>Техперевооружение КТП 10/0,4 кВ  КТП №101 Н. Каплино ф.Страшевичи от РП Дружба с заменой силового трансформатора ТМ-100/10 на ТМГ-100/10 (трансформаторная мощность 0,1 МВА)</t>
  </si>
  <si>
    <t>P_БР-2540</t>
  </si>
  <si>
    <t>Техперевооружение КТП 10/0,4 кВ  КТП №12 ф.1001 ПС "Рогнединская" с заменой силового трансформатора ТМ-40/10 на ТМГ-40/10 (трансформаторная мощность 0,04 МВА)</t>
  </si>
  <si>
    <t>P_БР-2541</t>
  </si>
  <si>
    <t>Техперевооружение КТП 10/0,4 кВ  КТП №46 ф.1006 ПС "Рогнединская" с заменой силового трансформатора ТМ-25/10 на ТМГ-25/10 (трансформаторная мощность 0,025 МВА)</t>
  </si>
  <si>
    <t>P_БР-2542</t>
  </si>
  <si>
    <t>Техперевооружение КТП 10/0,4 кВ  КТП №95 д.Колычево Ф.1010 ПС Жиряимнская с заменой силового трансформатора ТМ-63/10 на ТМГ-63/10 (трансформаторная мощность 0,063 МВА)</t>
  </si>
  <si>
    <t>P_БР-2543</t>
  </si>
  <si>
    <t>Техперевооружение КТП 10/0,4 кВ  КТП-122 ф.1005 ПС Плюсковская п.Аксенова с заменой силового трансформатора ТМ-63/10 на ТМГ-63/10 (трансформаторная мощность 0,063 МВА)</t>
  </si>
  <si>
    <t>P_БР-2544</t>
  </si>
  <si>
    <t>Техперевооружение КТП 10/0,4 кВ  КТП-134 Ф-107 ПС Щербиничи с заменой силового трансформатора ТМ-100/10 на ТМГ-100/10 (трансформаторная мощность 0,1 МВА)</t>
  </si>
  <si>
    <t>P_БР-2545</t>
  </si>
  <si>
    <t>Техперевооружение КТП 10/0,4 кВ  КТП-135 ф.103 ПС Смолевичи с заменой силового трансформатора ТМ-100/10 на ТМГ-160/10 (трансформаторная мощность 0,16 МВА)</t>
  </si>
  <si>
    <t>P_БР-2546</t>
  </si>
  <si>
    <t>Техперевооружение КТП 10/0,4 кВ  КТП-137 ф.1017 ПС Комаричская с заменой силового трансформатора ТМ-100/10 на ТМГ-100/10 (трансформаторная мощность 0,1 МВА)</t>
  </si>
  <si>
    <t>P_БР-2547</t>
  </si>
  <si>
    <t>Техперевооружение КТП 10/0,4 кВ  КТП-139 ф.1007 ПС Погребская с заменой силового трансформатора ТМ-100/10 на ТМГ-100/10 (трансформаторная мощность 0,1 МВА)</t>
  </si>
  <si>
    <t>P_БР-2548</t>
  </si>
  <si>
    <t>Техперевооружение КТП 10/0,4 кВ  КТП-145 н.п.Посудичи  Ф-1010 ПС Погар с заменой силового трансформатора ТМ-100/10 на ТМГ-100/10 (трансформаторная мощность   0,1 МВА)</t>
  </si>
  <si>
    <t>P_БР-2549</t>
  </si>
  <si>
    <t>Техперевооружение КТП 10/0,4 кВ  КТП-149 ф.110 ПС Гордеевская Уношево с заменой силового трансформатора ТМ-63/10 на ТМГ-63/10 (трансформаторная мощность 0,063 МВА)</t>
  </si>
  <si>
    <t>P_БР-2550</t>
  </si>
  <si>
    <t>Техперевооружение КТП 10/0,4 кВ  КТП-174 ф.1004 ПС Лопандинская с заменой силового трансформатора ТМ-60/10 на ТМГ-63/10 (трансформаторная мощность 0,063 МВА)</t>
  </si>
  <si>
    <t>P_БР-2551</t>
  </si>
  <si>
    <t>Техперевооружение КТП 10/0,4 кВ  КТП-192 ф.1023 ПС Тепличная с заменой силового трансформатора ТМ-63/10 на ТМГ-63/10 (трансформаторная мощность 0,063 МВА)</t>
  </si>
  <si>
    <t>P_БР-2552</t>
  </si>
  <si>
    <t>Техперевооружение КТП 10/0,4 кВ  КТП-197 ф.104 ПС Залинейная с заменой силового трансформатора ТМ-250/10 на ТМГ-250/10 (трансформаторная мощность 0,25 МВА)</t>
  </si>
  <si>
    <t>P_БР-2553</t>
  </si>
  <si>
    <t>Техперевооружение КТП 10/0,4 кВ  КТП-204 ф.108 ПС Щербиничи с заменой силового трансформатора ТМ-100/10 на ТМГ-100/10 (трансформаторная мощность 0,1 МВА)</t>
  </si>
  <si>
    <t>P_БР-2555</t>
  </si>
  <si>
    <t>Техперевооружение КТП 10/0,4 кВ  КТП-213 ф.103 ПС Влазовичи Ст. Кашовка с заменой силового трансформатора ТМ-100/10 на ТМГ-100/10 (трансформаторная мощность 0,1 МВА)</t>
  </si>
  <si>
    <t>P_БР-2556</t>
  </si>
  <si>
    <t>Техперевооружение КТП 10/0,4 кВ  КТП-232 ф1014 ПС Жуковская с заменой силового трансформатора ТМ-250/10 на ТМГ-250/10 (трансформаторная мощность 0,25 МВА)</t>
  </si>
  <si>
    <t>P_БР-2557</t>
  </si>
  <si>
    <t>Техперевооружение КТП 10/0,4 кВ  КТП-24 ф.1028 ПС Клетнянская с заменой силового трансформатора ТМ-160/10 на ТМГ-160/10 (трансформаторная мощность 0,16 МВА)</t>
  </si>
  <si>
    <t>P_БР-2558</t>
  </si>
  <si>
    <t>Техперевооружение КТП 10/0,4 кВ  КТП-255 ф.1005 ПС Игрицкая с заменой силового трансформатора ТМ-100/10 на ТМГ-100/10 (трансформаторная мощность 0,1 МВА)</t>
  </si>
  <si>
    <t>P_БР-2559</t>
  </si>
  <si>
    <t>Техперевооружение КТП 10/0,4 кВ  КТП-3 ф.1022 ПС Клетнянская с заменой силового трансформатора ТМ-400/10 на ТМГ-400/10 (трансформаторная мощность 0,4 МВА)</t>
  </si>
  <si>
    <t>P_БР-2560</t>
  </si>
  <si>
    <t>Техперевооружение КТП 10/0,4 кВ  КТП-351 ф.1001 ПС Норинская  с заменой силового трансформатора ТМ-100/10 на ТМГ-100/10 (трансформаторная мощность 0,1 МВА)</t>
  </si>
  <si>
    <t>P_БР-2561</t>
  </si>
  <si>
    <t>Техперевооружение КТП 10/0,4 кВ  КТП-41 ф.100 ПС Логоватое Чубковичи с заменой силового трансформатора ТМ-100/10 на ТМГ-100/10 (трансформаторная мощность 0,1 МВА)</t>
  </si>
  <si>
    <t>P_БР-2562</t>
  </si>
  <si>
    <t>Техперевооружение КТП 10/0,4 кВ  КТП-417 ф.107 пс Десятуха с. Левенка с заменой силового трансформатора ТМ-100/10 на ТМГ-100/10 (трансформаторная мощность 0,1 МВА)</t>
  </si>
  <si>
    <t>P_БР-2563</t>
  </si>
  <si>
    <t>Техперевооружение КТП 10/0,4 кВ  КТП-43 ф.102 ПС Логоватое Брянкустичи с заменой силового трансформатора ТМ-250/10 на ТМГ-250/10 (трансформаторная мощностЬ 0,25 МВА)</t>
  </si>
  <si>
    <t>P_БР-2564</t>
  </si>
  <si>
    <t>Техперевооружение КТП 10/0,4 кВ  КТП-670 ф.1014 ПС Почепская  с заменой силового трансформатора ТМ-63/10 на ТМГ-63/10 (трансформаторная мощность 0,063 МВА)</t>
  </si>
  <si>
    <t>P_БР-2565</t>
  </si>
  <si>
    <t>Техперевооружение КТП 10/0,4 кВ  КТП-76 ф1005 ПС Жуковская с заменой силового трансформатора ТМ-63/10 на ТМГ-63/10 (трансформаторная мощность 0,063 МВА)</t>
  </si>
  <si>
    <t>P_БР-2566</t>
  </si>
  <si>
    <t>Техперевооружение КТП 10/0,4 кВ  КТП-85 н.п. Н. Синин Ф.1005 ПС Погар с заменой силового трансформатора ТМ-100/10 на ТМГ-100/10 (трансформаторная мощность 0,1 МВА)</t>
  </si>
  <si>
    <t>P_БР-2567</t>
  </si>
  <si>
    <t>Техперевооружение КТП 10/0,4 кВ  КТП-96  н.п. Суворово Ф.1050 ПС Погар с заменой силового трансформатора ТМ-160/10 на ТМГ-160/10 (трансформаторная мощность 0,16 МВА)</t>
  </si>
  <si>
    <t>P_БР-2568</t>
  </si>
  <si>
    <t>Техперевооружение КТП 10/0,4 кВ  ТП-005 ф.102 ПС Бобовичи с заменой силового трансформатора ТМ-40/10 на ТМГ-40/10 (трансформаторная мощность 0,04 мВА)</t>
  </si>
  <si>
    <t>P_БР-2569</t>
  </si>
  <si>
    <t>Техперевооружение КТП 10/0,4 кВ  ТП-207 ф.604 ПС Кожаны с заменой силового трансформатора ТМ-63/6 на ТМГ-63/6 (трансформаторная мощность 0,063 МВА)</t>
  </si>
  <si>
    <t>P_БР-2570</t>
  </si>
  <si>
    <t>Техперевооружение КТП 10/0,4 кВ  ТП-47 ф.103 ПС Гордеевка с заменой силового трансформатора ТМ-40/10 на ТМГ-40/10 (трансформаторная мощность 0,04 МВА)</t>
  </si>
  <si>
    <t>P_БР-2571</t>
  </si>
  <si>
    <t>Техперевооружение КТП 6/0,4 кВ  КТП-108 ф.608 ПС Тембр Воробьёвка с заменой силового трансформатора ТМ-63/6 на ТМГ-63/6 (трансформаторная мощность 0,063 МВА)</t>
  </si>
  <si>
    <t>P_БР-2573</t>
  </si>
  <si>
    <t>Техперевооружение КТП 6/0,4 кВ  КТП-110 ф.603 ПС Вельяминовская с заменой силового трансформатора ТМ-250/6 на ТМГ-250/6 (трансформаторная мощность 0,25 МВА)</t>
  </si>
  <si>
    <t>P_БР-2574</t>
  </si>
  <si>
    <t>Техперевооружение КТП 6/0,4 кВ  КТП-43 ф.644 ПС Цементная с заменой силового трансформатора ТМ-160/6 на ТМГ-160/6 (трансформаторная мощность 0,16 МВА)</t>
  </si>
  <si>
    <t>P_БР-2576</t>
  </si>
  <si>
    <t>Техперевооружение КТП 6/0,4 кВ  КТП-56 ф.608 ПС Новозыбков 2 с заменой силового трансформатора ТМ-63/6 на ТМГ-63/6 (трансформаторная мощностЬ 0,063 МВА)</t>
  </si>
  <si>
    <t>P_БР-2577</t>
  </si>
  <si>
    <t>Техперевооружение КТП 6/0,4 кВ  КТП-73 ф.601 ПС Цементная с заменой силового трансформатора ТМ-100/6 на ТМГ-100/6 (трансформаторная мощность 0,1 МВА)</t>
  </si>
  <si>
    <t>P_БР-2578</t>
  </si>
  <si>
    <t>Техперевооружение ЗТП 10/0,4 кВ №246 ф.1023 ПС 110/10 кВ Тепличная с заменой силового трансформатора ТМ-160/10 на ТМГ АП 160/10 (трансформаторная мощность 0,16 МВА)</t>
  </si>
  <si>
    <t>P_БР-2580</t>
  </si>
  <si>
    <t>Техперевооружение ГКТП 6/0,4 кВ №27 ф.609 ПС 110/6 кВ 8НА с заменой силового трансформатора ТМ-160/6 на ТМГ АП 160/6 (трансформаторная мощность 0,16 МВА)</t>
  </si>
  <si>
    <t>P_БР-2581</t>
  </si>
  <si>
    <t>Техперевооружение ЗТП 10/0,4 кВ №100 ф.128 ПС 110/35/10 кВ Луговая с заменой силового трансформатора ТМ-160/10 на ТМГ АП 160/10 (трансформаторная мощность 0,16 МВА)</t>
  </si>
  <si>
    <t>P_БР-2582</t>
  </si>
  <si>
    <t>Техперевооружение ЗТП 10/0,4 кВ №190 ф.1028 ПС 110/10 кВ Молотинская с заменой силового трансформатора ТМ-250/10 на ТМГ АП 250/10 (трансформаторная мощность 0,25 МВА)</t>
  </si>
  <si>
    <t>P_БР-2583</t>
  </si>
  <si>
    <t>Техперевооружение ЗТП 10/0,4 кВ №337 ф.108 ПС 35/10 кВ Смолевичи с заменой силового трансформатора ТМ-250/10 на ТМГ АП 250/10 (трансформаторная мощность 0,25 МВА)</t>
  </si>
  <si>
    <t>P_БР-2584</t>
  </si>
  <si>
    <t>Техперевооружение ЗТП 10/0,4 кВ №185 ф.1003 ПС 35/10 кВ Привольская с заменой силового трансформатора ТМ-250/10 на ТМГ АП 250/10 (трансформаторная мощность 0,25 МВА)</t>
  </si>
  <si>
    <t>P_БР-2585</t>
  </si>
  <si>
    <t>Техперевооружение ПС 35/6 кВ Любохна с заменой негерметичных вводов выключателей 35 кВ на вводы с твердой изоляцией (6 шт)</t>
  </si>
  <si>
    <t>P_БР-2586</t>
  </si>
  <si>
    <t>Техперевооружение ПС 35/10 кВ Мглин с заменой негерметичных вводов выключателей 35 кВ на вводы с твердой изоляцией (6 шт)</t>
  </si>
  <si>
    <t>P_БР-2587</t>
  </si>
  <si>
    <t>Техперевооружение ПС 35/10 кВ Лопазна с заменой негерметичных вводов выключателей 35 кВ на вводы с твердой изоляцией (6 шт)</t>
  </si>
  <si>
    <t>P_БР-2588</t>
  </si>
  <si>
    <t>Техперевооружение ПС 110/35/6 кВ Сураж с заменой негерметичных вводов выключателей 35 кВ на вводы с твердой изоляцией (6 шт)</t>
  </si>
  <si>
    <t>P_БР-2589</t>
  </si>
  <si>
    <t>Техперевооружение ПС 110/35/10 кВ Почепская с заменой негерметичных вводов выключателей 35 кВ на вводы с твердой изоляцией (6 шт)</t>
  </si>
  <si>
    <t>P_БР-2590</t>
  </si>
  <si>
    <t>Модернизация ПС 110/6 кВ Сталелитейная с установкой системы восстановления изоляции силового трансформатора (1 шт)</t>
  </si>
  <si>
    <t>P_БР-2593</t>
  </si>
  <si>
    <t>Техперевооружение КТП 10/0,4 кВ №98 ф.114 ПС 35/10 кВ Мглин с заменой силового трансформатора ТМ-40/10 на ТМГ-40/10 (трансформаторная мощность 0,04 МВА)</t>
  </si>
  <si>
    <t>P_БР-2605</t>
  </si>
  <si>
    <t>Техперевооружение КТП 10/0,4 кВ №83 ф.1007 ПС 35/10 кВ Доброводье с заменой силового трансформатора ТМ-160/10 на ТМГ-160/10 (трансформаторная мощность 0,16 МВА)</t>
  </si>
  <si>
    <t>P_БР-2606</t>
  </si>
  <si>
    <t>Техперевооружение КТП 10/0,4 кВ №258 ф.1006 ПС 35/10 кВ Борщево с заменой силового трансформатора ТМ-25/10 на ТМГ-25/10 (трансформаторная мощность 0,025 МВА)</t>
  </si>
  <si>
    <t>P_БР-2607</t>
  </si>
  <si>
    <t>Техперевооружение КТП 10/0,4 кВ №86 ф.1006 ПС 35/10 кВ Селищанская с заменой силового трансформатора ТМ-100/10 на ТМГ-100/10 (трансформаторная мощность 0,1 МВА)</t>
  </si>
  <si>
    <t>P_БР-2608</t>
  </si>
  <si>
    <t>Техперевооружение КТП 10/0,4 кВ №5015 ф.102 ПС 35/10 кВ Чуровичи с заменой силового трансформатора ТМ-100/10 на ТМГ-100/10 (трансформаторная мощность 0,1 МВА)</t>
  </si>
  <si>
    <t>P_БР-2609</t>
  </si>
  <si>
    <t>Техперевооружение КТП 10/0,4 кВ №121 ф.1003 ПС 35/10 кВ Папсуевская с заменой силового трансформатора ТМ-63/10 на ТМГ-63/10 (трансформаторная мощность 0,063 МВА)</t>
  </si>
  <si>
    <t>P_БР-2610</t>
  </si>
  <si>
    <t>Техперевооружение ТП 10/0,4 кВ №337 ф.106 ПС 35/6-10 кВ Ущерпье с заменой силового трансформатора ТСМА-100/10 на ТМГ-100/10 (трансформаторная мощность 0,1 МВА)</t>
  </si>
  <si>
    <t>P_БР-2614</t>
  </si>
  <si>
    <t>Техперевооружение КТП 10/0,4 кВ №2 ф.1026 ПС 220/110/10 кВ Новобрянская (ФСК) с заменой силового трансформатора ТМ-63/10 на ТМГ-63/10 (трансформаторная мощность 0,063 МВА)</t>
  </si>
  <si>
    <t>P_БР-2615</t>
  </si>
  <si>
    <t>Техперевооружение КТП 10/0,4 кВ №44 ф.1005 ПС 35/10 кВ Борщево с заменой силового трансформатора ТМ-100/10 на ТМГ-100/10 (трансформаторная мощность 0,1 МВА)</t>
  </si>
  <si>
    <t>P_БР-2616</t>
  </si>
  <si>
    <t>Техперевооружение ТП 10/0,4 кВ №044 ф.102 ПС 110/10 кВ Бобовичи с заменой силового трансформатора ТМ-100/10 на ТМГ-100/10 (трансформаторная мощность 0,1 МВА)</t>
  </si>
  <si>
    <t>P_БР-2617</t>
  </si>
  <si>
    <t>Техперевооружение КТП 10/0,4 кВ №315 ф.109 ПС 110/10 кВ Залинейная с заменой силового трансформатора ТМ-160/10 на ТМГ-160/10 (трансформаторная мощность 0,16 МВА)</t>
  </si>
  <si>
    <t>P_БР-2623</t>
  </si>
  <si>
    <t>Техперевооружение КТП 6/0,4 кВ №182 ф.605 ПС 110/6 кВ Высокое с заменой силового трансформатора ТМ-400/6 на ТМГ-400/6 (трансформаторная мощность 0,4 МВА)</t>
  </si>
  <si>
    <t>P_БР-2624</t>
  </si>
  <si>
    <t>Техперевооружение КТП 10/0,4 кВ №29 ф.1003 ПС 110/10 кВ Красный Рог с заменой силового трансформатора ТМ-160/10 на ТМГ-160/10 (трансформаторная мощность 0,16 МВА)</t>
  </si>
  <si>
    <t>P_БР-2625</t>
  </si>
  <si>
    <t>Техперевооружение КТП 6/0,4 кВ №29 ф.609 ПС 110/6 кВ 8НА с заменой силового трансформатора ТМ-100/6 на ТМГ-100/6 (трансформаторная мощность 0,1 МВА)</t>
  </si>
  <si>
    <t>P_БР-2627</t>
  </si>
  <si>
    <t>Техперевооружение ЗТП 10/0,4 кВ №7 ф.1023 ПС 110/10 кВ Летошники с заменой силового трансформатора ТМ-250/10 на ТМГ-250/10 (трансформаторная мощность 0,25 МВА)</t>
  </si>
  <si>
    <t>P_БР-2629</t>
  </si>
  <si>
    <t>Техперевооружение КТП 10/0,4 кВ №414 ф.1003 ПС 110/10 кВ Валуецкая с заменой силового трансформатора ТМ-250/10 на ТМГ-250/10 (трансформаторная мощность 0,25 МВА)</t>
  </si>
  <si>
    <t>P_БР-2630</t>
  </si>
  <si>
    <t>Техперевооружение КТП 6/0,4 кВ №224 ф.632 ПС 110/6 кВ Камвольная с заменой силового трансформатора ТМ-160/6 на ТМГ-160/6 (трансформаторная мощность 0,16 МВА)</t>
  </si>
  <si>
    <t>P_БР-2631</t>
  </si>
  <si>
    <t>Техперевооружение КТП 10/0,4 кВ №144 ф.1005 ПС 35/10 кВ Привольская с заменой силового трансформатора ТМ-40/10 на ТМГ-40/10 (трансформаторная мощность 0,04 МВА)</t>
  </si>
  <si>
    <t>P_БР-2634</t>
  </si>
  <si>
    <t>Техперевооружение КТП 6/0,4 кВ №284 ф.620 ПС 110/6 кВ Карачевская с заменой силового трансформатора ТМ-63/6 на ТМГ-63/6 (трансформаторная мощность 0,063 МВА)</t>
  </si>
  <si>
    <t>P_БР-2636</t>
  </si>
  <si>
    <t>Техперевооружение ЗТП 6/0,4 кВ №109 ф.603 ПС 35/6 кВ Вельяминовская с заменой силового трансформатора ТМ-400/6 на ТМГ-400/6 (трансформаторная мощность 0,4 МВА)</t>
  </si>
  <si>
    <t>P_БР-2637</t>
  </si>
  <si>
    <t>Техперевооружение КТП 10/0,4 кВ №220 ф.1007 ПС 110/35/10 кВ Центральная с заменой силового трансформатора ТМ-250/10 на ТМГ-250/10 (трансформаторная мощность 0,25 МВА)</t>
  </si>
  <si>
    <t>P_БР-2639</t>
  </si>
  <si>
    <t>Техперевооружение КТП 10/0,4 кВ №19 ф.1003 ПС 35/10 кВ Усожа с заменой силового трансформатора ТМ-160/10 на ТМГ-160/10 (трансформаторная мощность 0,16 МВА)</t>
  </si>
  <si>
    <t>P_БР-2640</t>
  </si>
  <si>
    <t>Техперевооружение КТП 10/0,4 кВ №276 ф.102 ПС 35/10 кВ Киваи с заменой силового трансформатора ТМ-160/10 на ТМГ-160/10 (трансформаторная мощность 0,16 МВА)</t>
  </si>
  <si>
    <t>P_БР-2641</t>
  </si>
  <si>
    <t>Техперевооружение КТП 10/0,4 №217 ф.102 ПС 35/10 кВ Воронок с заменой силового трансформатора ТМ-250/10 на ТМГ-250/10 (трансформаторная мощность 0,25 МВА)</t>
  </si>
  <si>
    <t>P_БР-2642</t>
  </si>
  <si>
    <t>Техперевооружение КТП 10/0,4 кВ №303 ф.103 ПС 35/10 кВ Логоватое с заменой силового трансформатора ТМ-63/10 на ТМГ-63/10 (трансформаторная мощность 0,063 МВА)</t>
  </si>
  <si>
    <t>P_БР-2643</t>
  </si>
  <si>
    <t>Техперевооружение ПС 110/35/6 кВ Кожаны с заменой негерметичных вводов трансформаторов 110 кВ на вводы с твердой изоляцией (3 шт)</t>
  </si>
  <si>
    <t>P_БР-2651</t>
  </si>
  <si>
    <t>Техперевооружение ПС 110/10 кВ Трубчевская с заменой негерметичных вводов трансформаторов 110 кВ на вводы с твердой изоляцией (3 шт)</t>
  </si>
  <si>
    <t>P_БР-2652</t>
  </si>
  <si>
    <t>Техперевооружение ЗТП 10/0,4 кВ №291 ф.1007 ПС 35/10 кВ Игрицкая с заменой силового трансформатора ТМ 400/10 на ТМГ 63/10 (трансформаторная мощность 0,063 МВА)</t>
  </si>
  <si>
    <t>P_БР-2653</t>
  </si>
  <si>
    <t>Модернизация ПС 110/35/6 кВ Аксинино с установкой независимых защит ближнего резервирования силовых трансформаторов (2 к-т)</t>
  </si>
  <si>
    <t>P_БР-2686</t>
  </si>
  <si>
    <t>Модернизация ПС 110/6 кВ Бежицкая с установкой независимых защит ближнего резервирования силовых трансформаторов (2 к-т)</t>
  </si>
  <si>
    <t>P_БР-2687</t>
  </si>
  <si>
    <t>Модернизация ПС 110/35/6 кВ Дятьковская с установкой независимых защит ближнего резервирования силовых трансформаторов (2 к-т)</t>
  </si>
  <si>
    <t>P_БР-2688</t>
  </si>
  <si>
    <t>Модернизация ПС 110/35/10 кВ Почепская с установкой независимых защит ближнего резервирования силовых трансформаторов (2 к-т)</t>
  </si>
  <si>
    <t>P_БР-2689</t>
  </si>
  <si>
    <t>Модернизация ПС 110/6кВ Урицкая с установкой независимых защит ближнего резервирования силовых трансформаторов (2 к-т)</t>
  </si>
  <si>
    <t>P_БР-2690</t>
  </si>
  <si>
    <t>Техперевооружение ПС 35/6 кВ Бытошь с заменой аккумуляторных батарей оперативного тока (1 шт)</t>
  </si>
  <si>
    <t>G_БР-424</t>
  </si>
  <si>
    <t>Техперевооружение КТП 10/0,4 кВ №60 ф.1005 ПС 35/10 кВ Глодневская с заменой силового трансформатора ТМ-100/10 на ТМГ-100/10 (трансформаторная мощность 0,1 МВА)</t>
  </si>
  <si>
    <t>I_БР-956</t>
  </si>
  <si>
    <t xml:space="preserve">Техперевооружение КТП 10/0,4 кВ №153 ф.1004 ПС 110/35/10 кВ Клетнянская с заменой силового трансформатора ТМ-160/10 на ТМГ-160/10 (трансформаторная мощность 0,160 МВА) </t>
  </si>
  <si>
    <t>I_БР-997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</si>
  <si>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</si>
  <si>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</si>
  <si>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</si>
  <si>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</si>
  <si>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участка ВЛ 10 кВ ф.1003 ПС 110/10 кВ Тепличная с изменением границ полосы отвода и охранных зон (Снятие ограничений в пользовании земельным участком ООО ВАЕР-Сервис, договор №42552679 от 25.10.24; протяженность 0,48 км)</t>
  </si>
  <si>
    <t>P_БР-2595</t>
  </si>
  <si>
    <t>Реконструкция 3-х участков ВЛ 0,4 кВ СТП-422 ф.1003 ПС 110/10 кВ Тепличная с изменением границ полосы отвода и охранных зон (Снятие ограничений в пользовании земельным участком ООО ВАЕР-Сервис, договор №42552679 от 25.10.24; протяженность 0,146 км)</t>
  </si>
  <si>
    <t>P_БР-2596</t>
  </si>
  <si>
    <t>Реконструкция 4-х участков ВЛ 0,4 кВ СТП-484 ф.1003 ПС 110/10 кВ Тепличная с изменением границ полосы отвода и охранных зон (Снятие ограничений в пользовании земельным участком ООО ВАЕР-Сервис, договор №42552679 от 25.10.24; протяженность 0,143 км)</t>
  </si>
  <si>
    <t>P_БР-2597</t>
  </si>
  <si>
    <t>Реконструкция участка ВЛ 0,4 кВ №1 КТПН-260 ф.Отрадное РП 6 кВ Отрадное-3 ф.601 ПС 110/6 кВ Водозабор с изменением границ полосы отвода и охранных зон (Снятие ограничений в пользовании земельным участком ООО ВАЕР-Сервис, договор №42552679 от 25.10.24; протяженность 0,08 км)</t>
  </si>
  <si>
    <t>P_БР-2598</t>
  </si>
  <si>
    <t>Реконструкция участка ВЛ 10 кВ ф.1006 ПС 110/35/10 кВ Погар с изменением границ полосы отвода и охранных зон (Снятие ограничений в пользовании земельным участком АО Брянскавтодор, договор №42570223 от 13.11.24; протяженность 0,065 км)</t>
  </si>
  <si>
    <t>P_БР-2664</t>
  </si>
  <si>
    <t>Реконструкция участка ВЛ 10 кВ ф.1010 ПС 110/35/10 кВ Погар с изменением границ полосы отвода и охранных зон (Снятие ограничений в пользовании земельным участком АО Брянскавтодор, договор №42570223 от 13.11.24; протяженность 0,074 км)</t>
  </si>
  <si>
    <t>P_БР-2665</t>
  </si>
  <si>
    <t>1.2.2.2</t>
  </si>
  <si>
    <t>Модернизация, техническое перевооружение линий электропередачи, всего, в том числе:</t>
  </si>
  <si>
    <t>Модернизация ВЛ 10 кВ Дятьковского РЭС филиала Брянскэнерго с установкой пунктов секционирования с использованием реклоузеров (28 шт), разъединителей с ручным приводом (56 шт)</t>
  </si>
  <si>
    <t>J_БР-1151</t>
  </si>
  <si>
    <t>Модернизация ВЛ 10 кВ Навлинского РЭС филиала Брянскэнерго с установкой пунктов секционирования с использованием реклоузеров (22 шт), ИКЗ (20 шт), разъединителей с ручным приводом (44 шт)</t>
  </si>
  <si>
    <t>K_БР-1432</t>
  </si>
  <si>
    <t>Техперевооружение ВЛ 0,4 кВ ТП-003 ф.1003 ПС 35/10 кВ Брасовская с заменой голого провода на СИП, ограничителей перенапряжения, крепежной арматуры (протяженность 4,6 км)</t>
  </si>
  <si>
    <t>M_БР-1722</t>
  </si>
  <si>
    <t>Техперевооружение ВЛ 0,4 кВ ТП-212 ф.1002 ПС 110/35/10 кВ Погар с заменой голого провода на СИП, ограничителей перенапряжения, крепежной арматуры (протяженность 3,1 км)</t>
  </si>
  <si>
    <t>M_БР-1745</t>
  </si>
  <si>
    <t>Техперевооружение ВЛ 0,4 кВ ТП-049 ф.1007 ПС 35/10 кВ Рогнединская с заменой голого провода на СИП, ограничителей перенапряжения, крепежной арматуры (протяженность 4 км)</t>
  </si>
  <si>
    <t>M_БР-1747</t>
  </si>
  <si>
    <t>Модернизация ВЛ 0,4 кВ №1 РП Титовка ф.615 ПС 110/35/6 кВ Брянская (ФСК) с установкой устройства регулирования напряжения (1 шт)</t>
  </si>
  <si>
    <t>M_БР-1883</t>
  </si>
  <si>
    <t>Модернизация ВЛ 10 кВ Карачевского РЭС филиала Брянскэнерго с установкой пунктов секционирования с использованием реклоузеров (11 шт), разъединителей с моторным приводом (13 шт) и монтажом ИКЗ (29 шт)</t>
  </si>
  <si>
    <t>M_БР-1887</t>
  </si>
  <si>
    <t>Техперевооружение ВЛ 10 кВ ф.139 ПС 110/10 кВ Индуктор (ФСК) с заменой опор и голого провода на СИП (протяженность 12,8 км)</t>
  </si>
  <si>
    <t>M_БР-1899</t>
  </si>
  <si>
    <t>Техперевооружение ВЛ 10 кВ ф.1028 ПС 110/35/10 кВ Клетнянская с заменой провода и опор (протяженность 2,0 км)</t>
  </si>
  <si>
    <t>N_БР-2232</t>
  </si>
  <si>
    <t>Техперевооружение ВЛ 10 кВ ф.1027 ПС 110/35/10 кВ Клетнянская с заменой провода и опор (протяженность 1,0 км)</t>
  </si>
  <si>
    <t>N_БР-2233</t>
  </si>
  <si>
    <t>Модернизация ВЛ 10 кВ Клинцовского РЭС филиала Брянскэнерго с установкой пунктов секционирования с использованием реклоузеров (23 шт), разъединителей с ручным приводом (46 шт),  разъединителей с моторным приводом (6 шт), ИКЗ (4 шт), заменой коммутационного оборудования (18 шт), устройств РЗА (19 шт), ТТ (57 шт), оборудования АСУТП (5 шт) центров питания</t>
  </si>
  <si>
    <t>N_БР-2238</t>
  </si>
  <si>
    <t>Модернизация ВЛ 10 кВ Новозыбковского РЭС филиала Брянскэнерго с установкой пунктов секционирования с использованием реклоузеров (14 шт), разъединителей с ручным приводом (28 шт), разъединителей с моторным приводом (1 шт), ИКЗ (1шт), с заменой МВ на ВВ 10 кВ (5 шт), ТТ 10 кВ (15 шт), РЗА (5 шт), ТМ (4 шт)</t>
  </si>
  <si>
    <t>N_БР-2239</t>
  </si>
  <si>
    <t>Модернизация ВЛ 10 кВ Севского РЭС филиала Брянскэнерго с установкой пунктов секционирования с использованием реклоузеров (26 шт), разъединителей с ручным приводом (52 шт), управляемых разъединителей (1 шт), ИКЗ (1 шт) с заменой МВ на ВВ 10 кВ (14 шт), ТТ 10 кВ (42 шт), устройств РЗА(14 шт)</t>
  </si>
  <si>
    <t>N_БР-2240</t>
  </si>
  <si>
    <t xml:space="preserve">Модернизация ВЛ 10 кВ Суражского РЭС филиала Брянскэнерго с установкой пунктов секционирования с использованием реклоузеров (7 шт), управляемых разъединителей (1 шт), разъединителей с ручным приводом (14 шт), ИКЗ (3 шт) с заменой МВ на ВВ 10 кВ (10 шт), ТТ 10 кВ (30 шт), устройств РЗА(10 шт), оборудования систем телемеханики (10 шт) </t>
  </si>
  <si>
    <t>N_БР-2245</t>
  </si>
  <si>
    <t>Техперевооружение (в пролетах оп.139-142) 2-цепной ВЛ 110 кВ Новобрянская - Дормашевская с заменой опор (2 шт), провода, горозотроса, линейной арматуры, изоляторов (протяженность 0,584 км)</t>
  </si>
  <si>
    <t>O_БР-2288</t>
  </si>
  <si>
    <t>Техперевооружение ВЛ 0,4 кВ КТП-89 ф.Громыки ПС 110/35/10 кВ Почепская с заменой голого провода на СИП и опор (протяженность 2,48 км)</t>
  </si>
  <si>
    <t>P_БР-2518</t>
  </si>
  <si>
    <t>Техперевооружение ВЛ 0,4 кВ КТП-216 ф.Доманичи ПС 110/35/10 кВ Почепская с заменой голого провода на СИП и опор (протяженность  5,33 км)</t>
  </si>
  <si>
    <t>P_БР-2519</t>
  </si>
  <si>
    <t>Техперевооружение ВЛ 0,4 кВ КТП-413 ф.1021 ПС 110/10 кВ Валуецкая с заменой голого провода на СИП и опор (протяженность 3,05 км)</t>
  </si>
  <si>
    <t>P_БР-2520</t>
  </si>
  <si>
    <t>Техперевооружение ВЛ 0,4 кВ КТП-463 ф.1021 ПС 110/10 кВ Валуецкая с заменой голого провода на СИП и опор (протяженность 2,56 км)</t>
  </si>
  <si>
    <t>P_БР-2521</t>
  </si>
  <si>
    <t>Техперевооружение ВЛ 0,4 кВ КТП-462 ф.1003 ПС 110/10 кВ Валуецкая с заменой голого провода на СИП и опор (протяженность 3,08 км)</t>
  </si>
  <si>
    <t>P_БР-2522</t>
  </si>
  <si>
    <t>Техперевооружение ВЛ 0,4 кВ ТП-428 ф.107 ПС 110/10 кВ Десятуха с заменой провода и опор (протяженность 2,5 км)</t>
  </si>
  <si>
    <t>P_БР-2601</t>
  </si>
  <si>
    <t>Техперевооружение ВЛ 0,4 кВ ТП-171 ф.103 ПС 35/10 кВ Мглин с заменой провода и опор (протяженность 1,64 км)</t>
  </si>
  <si>
    <t>P_БР-2602</t>
  </si>
  <si>
    <t>Техперевооружение ВЛ 0,4 кВ ТП-4 ф.126 ПС 110/35/10 кВ Луговая с заменой провода и опор (протяженность 2,0 км)</t>
  </si>
  <si>
    <t>P_БР-2603</t>
  </si>
  <si>
    <t>Техперевооружение участка ВЛ 6 кВ ф.624 ПС 35/6 кВ Пальцо с заменой и установкой дополнительных опор по местным условиям (протяженность 0,6 км)</t>
  </si>
  <si>
    <t>P_БР-2677</t>
  </si>
  <si>
    <t>Модернизация ВЛ 0,4 кВ Почепского РЭС филиала Брянскэнерго с заменой провода и опор (2025: протяженность 15,28 км)</t>
  </si>
  <si>
    <t>P_БР-2678</t>
  </si>
  <si>
    <t>Модернизация ВЛ 0,4 кВ Почепского РЭС филиала Брянскэнерго с заменой провода и опор (2026: протяженность 78,07 км)</t>
  </si>
  <si>
    <t>P_БР-2679</t>
  </si>
  <si>
    <t>Модернизация ВЛ 0,4 кВ Почепского РЭС филиала Брянскэнерго с заменой провода и опор (2029: протяженность 41,790 км)</t>
  </si>
  <si>
    <t>P_БР-2705</t>
  </si>
  <si>
    <t>Модернизация ВЛ 10 кВ Почепского РЭС филиала Брянскэнерго с заменой провода и опор (2030: протяженность 19,758 км)</t>
  </si>
  <si>
    <t>P_БР-2706</t>
  </si>
  <si>
    <t>Техперевооружение ВЛ 10 кВ ф.1012 ПС 35/10 кВ Брасовская с заменой голого провода на СИП (протяженность 0,562 км)</t>
  </si>
  <si>
    <t>P_БР-2708</t>
  </si>
  <si>
    <t>Техперевооружение ВЛ 0,4 кВ ТП-760 ф.604,606 ПС 35/6 кВ Пальцо с заменой опор (29 шт) и провода (протяжённость 1,0 км)</t>
  </si>
  <si>
    <t>G_БР-487</t>
  </si>
  <si>
    <t>Техперевооружение ВЛ 0,4 кВ ТП-057 РП Радица ф. 644 ПС 220/110/6 кВ Цементная (ФСК) с заменой опор (44 шт) и провода (протяжённость 1,5 км)</t>
  </si>
  <si>
    <t>G_БР-490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</si>
  <si>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</si>
  <si>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</si>
  <si>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</si>
  <si>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</si>
  <si>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(0,4 кВ; ИПУ (ШУЭ): 2027 - 50)</t>
  </si>
  <si>
    <t>M_БР-1709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</si>
  <si>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 (ШУЭ): 2027 - 8850)</t>
  </si>
  <si>
    <t>M_БР-1710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</si>
  <si>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 (ШУЭ): 2027 - 550)</t>
  </si>
  <si>
    <t>M_БР-1711</t>
  </si>
  <si>
    <t>Установка приборов учета в соответствии с Законом № 522-ФЗ при выходе из строя приборов учета потребителя (0,2 кВ; ИПУ (ШУЭ): 2027 - 150)</t>
  </si>
  <si>
    <t>M_БР-1712</t>
  </si>
  <si>
    <t>Установка приборов учета в соответствии с Законом № 522-ФЗ при выходе из строя приборов учета потребителя (0,4 кВ; ИПУ: 2023 - 18)</t>
  </si>
  <si>
    <t>M_БР-2058</t>
  </si>
  <si>
    <t>Установка приборов учета в соответствии с Законом № 522-ФЗ при выходе из строя приборов учета потребителя (0,4 кВ; ИПУ: 2025 - 50)</t>
  </si>
  <si>
    <t>M_БР-2060</t>
  </si>
  <si>
    <t>Установка приборов учета в соответствии с Законом № 522-ФЗ при выходе из строя приборов учета потребителя (0,4 кВ; ИПУ: 2026 - 50)</t>
  </si>
  <si>
    <t>M_БР-2061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</si>
  <si>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2025 - 6959)</t>
  </si>
  <si>
    <t>M_БР-2065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</si>
  <si>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2026 - 6245)</t>
  </si>
  <si>
    <t>M_БР-2066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</si>
  <si>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2025 - 700)</t>
  </si>
  <si>
    <t>M_БР-2070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</si>
  <si>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2026 - 700)</t>
  </si>
  <si>
    <t>M_БР-2071</t>
  </si>
  <si>
    <t>Установка приборов учета в соответствии с Законом № 522-ФЗ при выходе из строя приборов учета потребителя (0,2 кВ; ИПУ: 2025 - 170)</t>
  </si>
  <si>
    <t>M_БР-2075</t>
  </si>
  <si>
    <t>Установка приборов учета в соответствии с Законом № 522-ФЗ при выходе из строя приборов учета потребителя (0,2 кВ; ИПУ: 2026 - 150)</t>
  </si>
  <si>
    <t>M_БР-2076</t>
  </si>
  <si>
    <t>Установка приборов учета в соответствии с Законом № 522-ФЗ при выходе из строя приборов учета потребителя (0,4 кВ; ИПУ (ШУЭ): 2028 - 50)</t>
  </si>
  <si>
    <t>O_БР-2391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</si>
  <si>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 (ШУЭ): 2028 - 5850)</t>
  </si>
  <si>
    <t>O_БР-2392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</si>
  <si>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 (ШУЭ): 2028 - 550)</t>
  </si>
  <si>
    <t>O_БР-2393</t>
  </si>
  <si>
    <t>Установка приборов учета в соответствии с Законом № 522-ФЗ при выходе из строя приборов учета потребителя (0,2 кВ; ИПУ (ШУЭ): 2028 - 150)</t>
  </si>
  <si>
    <t>O_БР-2394</t>
  </si>
  <si>
    <t>Установка приборов учета в соответствии с Законом № 522-ФЗ при выходе из строя приборов учета потребителя (0,4 кВ; ИПУ (ШУЭ): 2029 - 80)</t>
  </si>
  <si>
    <t>P_БР-2404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</si>
  <si>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 (ШУЭ): 2029 - 6088)</t>
  </si>
  <si>
    <t>P_БР-2405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</si>
  <si>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 (ШУЭ): 2029 - 879)</t>
  </si>
  <si>
    <t>P_БР-2406</t>
  </si>
  <si>
    <t>Установка приборов учета в соответствии с Законом № 522-ФЗ при выходе из строя приборов учета потребителя (0,2 кВ; ИПУ (ШУЭ): 2029 - 225)</t>
  </si>
  <si>
    <t>P_БР-2407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</si>
  <si>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2030: ИПУ (ШУЭ) - 15185)</t>
  </si>
  <si>
    <t>P_БР-2659</t>
  </si>
  <si>
    <t>Установка приборов учета в соответствии с Законом № 522-ФЗ при выходе из строя приборов учета потребителя (0,4 кВ; ИПУ (ШУЭ): 2030 - 84)</t>
  </si>
  <si>
    <t>P_БР-2666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</si>
  <si>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2030: ИПУ (ШУЭ) - 1008)</t>
  </si>
  <si>
    <t>P_БР-2667</t>
  </si>
  <si>
    <t>Установка приборов учета в соответствии с Законом № 522-ФЗ при выходе из строя приборов учета потребителя (0,2 кВ; 2030: ИПУ (ШУЭ) - 236)</t>
  </si>
  <si>
    <t>P_БР-2668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</si>
  <si>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</si>
  <si>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</si>
  <si>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выходе из строя приборов учета потребителя (6-20 кВ; ПКУ: 2025 - 15)</t>
  </si>
  <si>
    <t>M_БР-2046</t>
  </si>
  <si>
    <t>Установка приборов учета в соответствии с Законом № 522-ФЗ при выходе из строя приборов учета потребителя (6-20 кВ; ПКУ: 2026 - 1)</t>
  </si>
  <si>
    <t>M_БР-2047</t>
  </si>
  <si>
    <t>Установка приборов учета в соответствии с Законом № 522-ФЗ при выходе из строя приборов учета потребителя (6-20 кВ; ПКУ: 2027 - 1)</t>
  </si>
  <si>
    <t>M_БР-2048</t>
  </si>
  <si>
    <t>Установка приборов учета в соответствии с Законом № 522-ФЗ при выходе из строя приборов учета потребителя (6-20 кВ; ПКУ: 2028 - 1)</t>
  </si>
  <si>
    <t>O_БР-2398</t>
  </si>
  <si>
    <t>Установка приборов учета в соответствии с Законом № 522-ФЗ при выходе из строя приборов учета потребителя (6-20 кВ; ПКУ: 2029 - 2)</t>
  </si>
  <si>
    <t>P_БР-2411</t>
  </si>
  <si>
    <t>Установка приборов учета в соответствии с Законом № 522-ФЗ при выходе из строя приборов учета потребителя (6-20 кВ; ПКУ: 2030 - 2)</t>
  </si>
  <si>
    <t>P_БР-2669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</si>
  <si>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</si>
  <si>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</si>
  <si>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</si>
  <si>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</si>
  <si>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</si>
  <si>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</si>
  <si>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</si>
  <si>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</si>
  <si>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</si>
  <si>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</si>
  <si>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</si>
  <si>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</si>
  <si>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</si>
  <si>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</si>
  <si>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</si>
  <si>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</si>
  <si>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административно-бытового здания РПБ Унечского РЭС с заменой инженерных сетей</t>
  </si>
  <si>
    <t>N_БР-2249</t>
  </si>
  <si>
    <t>Реконструкция административно-бытового здания РПБ Мглинского РЭС с заменой инженерных сетей</t>
  </si>
  <si>
    <t>N_БР-2250</t>
  </si>
  <si>
    <t>Реконструкция административного здания с заменой кровли, устройством вентилируемых фасадов с утеплением, г.Брянск, ул.Энергетическая, 3</t>
  </si>
  <si>
    <t>P_БР-2656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</si>
  <si>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</si>
  <si>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</si>
  <si>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внешнего ограждения (0,537 км) ПС 110/6 кВ Высокое</t>
  </si>
  <si>
    <t>J_БР-1222</t>
  </si>
  <si>
    <t>Модернизация внешнего ограждения (0,306 км) ПС 110/10 кВ Десятуха</t>
  </si>
  <si>
    <t>J_БР-1224</t>
  </si>
  <si>
    <t>Модернизация внешнего ограждения (0,381 км) ПС 110/35/6 кВ Ивотская</t>
  </si>
  <si>
    <t>J_БР-1226</t>
  </si>
  <si>
    <t>Модернизация внешнего ограждения (0,579 км) ПС 110/35/10 кВ Комаричи</t>
  </si>
  <si>
    <t>J_БР-1229</t>
  </si>
  <si>
    <t>Модернизация внешнего ограждения (0,188 км) ПС 110/10 кВ Лопандино</t>
  </si>
  <si>
    <t>J_БР-1230</t>
  </si>
  <si>
    <t>Модернизация внешнего ограждения (0,364 км) ПС 110/35/10 кВ Луговая</t>
  </si>
  <si>
    <t>J_БР-1231</t>
  </si>
  <si>
    <t>Модернизация внешнего ограждения (0,1923 км) ПС 110/6 кВ Мамоновская</t>
  </si>
  <si>
    <t>J_БР-1232</t>
  </si>
  <si>
    <t>Модернизация внешнего ограждения (0,265 км) ПС 110/10 кВ Свенская</t>
  </si>
  <si>
    <t>J_БР-1234</t>
  </si>
  <si>
    <t>Модернизация внешнего ограждения (0,152 км) ПС 110/10 кВ Староселье</t>
  </si>
  <si>
    <t>J_БР-1235</t>
  </si>
  <si>
    <t>Модернизация внешнего ограждения (0,302 км) ПС 110/35/6 кВ Кожаны</t>
  </si>
  <si>
    <t>J_БР-1241</t>
  </si>
  <si>
    <t>Модернизация внешнего ограждения (0,272 км) ПС 110/10 кВ Хмелевская</t>
  </si>
  <si>
    <t>J_БР-1247</t>
  </si>
  <si>
    <t>Модернизация внешнего ограждения (0,278 км) ПС 35/6 кВ Бытошь</t>
  </si>
  <si>
    <t>J_БР-1263</t>
  </si>
  <si>
    <t>Модернизация внешнего ограждения (0,111 км) ПС 35/10 кВ Глодневская</t>
  </si>
  <si>
    <t>J_БР-1268</t>
  </si>
  <si>
    <t>Модернизация внешнего ограждения (0,147 км) ПС 35/6 кВ Гриденки</t>
  </si>
  <si>
    <t>J_БР-1270</t>
  </si>
  <si>
    <t>Модернизация внешнего ограждения (0,122 км) ПС 35/10 кВ Гришина Слобода</t>
  </si>
  <si>
    <t>J_БР-1271</t>
  </si>
  <si>
    <t>Модернизация внешнего ограждения (0,074 км) ПС 35/10 кВ Дивовка</t>
  </si>
  <si>
    <t>J_БР-1272</t>
  </si>
  <si>
    <t>Модернизация внешнего ограждения (0,114 км) ПС 35/10 кВ Доброводье</t>
  </si>
  <si>
    <t>J_БР-1273</t>
  </si>
  <si>
    <t>Модернизация внешнего ограждения (0,127 км) ПС 35/10 кВ Жирятинская</t>
  </si>
  <si>
    <t>J_БР-1275</t>
  </si>
  <si>
    <t>Модернизация внешнего ограждения (0,154 км) ПС 35/10 кВ Игрицкая</t>
  </si>
  <si>
    <t>J_БР-1277</t>
  </si>
  <si>
    <t>Модернизация внешнего ограждения (0,122 км) ПС 35/10 кВ Каташин</t>
  </si>
  <si>
    <t>J_БР-1279</t>
  </si>
  <si>
    <t>Модернизация внешнего ограждения (0,188 км) ПС 35/10 кВ Луна</t>
  </si>
  <si>
    <t>J_БР-1280</t>
  </si>
  <si>
    <t>Модернизация внешнего ограждения (0,145 км) ПС 35/10 кВ Смолевичи</t>
  </si>
  <si>
    <t>M_БР-1892</t>
  </si>
  <si>
    <t>Модернизация внешнего ограждения (0,287 км) ПС 35/6 кВ Белобережская</t>
  </si>
  <si>
    <t>M_БР-1893</t>
  </si>
  <si>
    <t>Модернизация ПС 110/6 кВ Сталелитейная с установкой оборудования систем периметральной охранной сигнализации (0,8 км)</t>
  </si>
  <si>
    <t>P_БР-2591</t>
  </si>
  <si>
    <t>Модернизация внешнего ограждения (0,131 км) административного здания с заменой ворот и монтажом защитных барьеров (0,2 км), г.Брянск, ул.Энергетическая, 3</t>
  </si>
  <si>
    <t>P_БР-2654</t>
  </si>
  <si>
    <t>Модернизация внешнего ограждения (0,35 км) здания центрального склада и монтажом защитных барьеров, г.Брянск, пр-т.Московский, 43</t>
  </si>
  <si>
    <t>P_БР-2655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</si>
  <si>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</si>
  <si>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</si>
  <si>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</si>
  <si>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</si>
  <si>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</si>
  <si>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</si>
  <si>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</si>
  <si>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</si>
  <si>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ВЛ 10 кВ ф.1004 ПС 35/10 кВ Невдольск для кольцевания с ВЛ 10 кВ ф.1007 ПС 110/35/10 кВ Марицкая (протяженность 5,4 км)</t>
  </si>
  <si>
    <t>M_БР-1903</t>
  </si>
  <si>
    <t>Строительство участка ВЛ 6 кВ ф.624 ПС 35/6 кВ Пальцо с установкой пункта секционирования с использованием реклоузеров (2 шт) для кольцевания с РТП 35/6 кВ Тепличная (протяженность 2,3 км)</t>
  </si>
  <si>
    <t>O_БР-2350</t>
  </si>
  <si>
    <t>Строительство ответвления ВЛ 10 кВ ф.100 ПС 35/10 кВ Воронок до согласующего трансформатора 35/6 кВ №9 для кольцевания с ВЛ35 кВ Истопки - Воронок (протяженность 0,1 км)</t>
  </si>
  <si>
    <t>P_БР-2508</t>
  </si>
  <si>
    <t>Строительство ответвления ВЛ 10 кВ ф.1001 ПС 35/10 кВ Хвощевская до согласующего трансформатора 35/10 кВ №13 для кольцевания с ВЛ 35 кВ Косицкая - Хвощевская (протяженность 0,1 км)</t>
  </si>
  <si>
    <t>P_БР-2509</t>
  </si>
  <si>
    <t>Строительство ответвления ВЛ 10 кВ ф.1003 ПС 35/10 кВ Борщево до согласующего трансформатора 35/10 кВ №12 для кольцевания с ВЛ 35 кВ Погар - Борщево (протяженность 0,3 км)</t>
  </si>
  <si>
    <t>P_БР-2510</t>
  </si>
  <si>
    <t>Строительство ответвления ВЛ 10 кВ ф.1004 ПС 35/10 кВ Светово до согласующего трансформатора 35/10 кВ №15 для кольцевания с ВЛ 35 кВ Страчево - Светово (протяженность 0,1 км)</t>
  </si>
  <si>
    <t>P_БР-2511</t>
  </si>
  <si>
    <t>Строительство ответвления ВЛ 10 кВ ф.1005 ПС 35/10 кВ Страчевская до согласующего трансформатора 35/10 кВ №14 для кольцевания с ВЛ 35 кВ Суземка - Страчево (протяженность 0,1 км)</t>
  </si>
  <si>
    <t>P_БР-2512</t>
  </si>
  <si>
    <t>Строительство ответвления ВЛ 10 кВ ф.1008 ПС 110/35/10 кВ Погарская до согласующего трансформатора 110/10 кВ №18 для кольцевания с ВЛ 110 кВ Погар - Белая Березка (протяженность 0,4 км)</t>
  </si>
  <si>
    <t>P_БР-2513</t>
  </si>
  <si>
    <t>Строительство ответвления ВЛ 10 кВ ф.101 ПС 35/10 кВ Соловьевка до согласующего трансформатора 35/10 кВ №10 для кольцевания с ВЛ 35 кВ Соловьевка - Чуровичи (протяженность 0,1 км)</t>
  </si>
  <si>
    <t>P_БР-2514</t>
  </si>
  <si>
    <t>Строительство ответвления ВЛ 10 кВ ф.104 ПС 35/10 кВ Андрейковичская до согласующего трансформатора 35/10 кВ №8 для кольцевания с ВЛ 35 кВ Борщево - Андрейковичи (протяженность 0,3 км)</t>
  </si>
  <si>
    <t>P_БР-2515</t>
  </si>
  <si>
    <t>Строительство ответвления ВЛ 10 кВ ф.1050 ПС 110/35/10 кВ Погарская до согласующего трансформатора 35/10 кВ №4 для кольцевания с ВЛ 35 кВ Погар - Борщево (протяженность 0,3 км)</t>
  </si>
  <si>
    <t>P_БР-2516</t>
  </si>
  <si>
    <t>Строительство ответвления ВЛ 10 кВ ф.106 ПС 35/10 кВ Ивановка до согласующего трансформатора 35/10 кВ №11 для кольцевания с ВЛ 35 кВ Ивановка - Чуровичи (протяженность 0,1 км)</t>
  </si>
  <si>
    <t>P_БР-2517</t>
  </si>
  <si>
    <t>Строительство ответвления ВЛ 10 кВ ф.1018 ПС 110/35/10 кВ Почепская до согласующего трансформатора 110/10 кВ №16 для кольцевания с ВЛ 110 кВ Почеп - Валуец (протяженность 0,3 км)</t>
  </si>
  <si>
    <t>P_БР-2709</t>
  </si>
  <si>
    <t>Строительство ответвления ВЛ 10 кВ ф.1001 ПС 110/10 кВ Глыбочка до согласующего трансформатора 110/10 кВ №18 для кольцевания с ВЛ 110 кВ Погар - Белая Березка (протяженность 0,1 км)</t>
  </si>
  <si>
    <t>P_БР-2710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</si>
  <si>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</si>
  <si>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</si>
  <si>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</si>
  <si>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</si>
  <si>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Транспорта. Мульчеры (2025: мульчер - 1 шт)</t>
  </si>
  <si>
    <t>K_БР-1520</t>
  </si>
  <si>
    <t>Приобретение Транспорта. Автомобили бригадные линейные (2025: передвижная мастерская - 2 шт, грузопассажирский 7-мест полноприводный а/м - 3 шт, а/м грузовой бортовой с КМУ - 1 шт)</t>
  </si>
  <si>
    <t>K_БР-1522</t>
  </si>
  <si>
    <t>Приобретение Транспорта. Автоподъемники, автовышки (2025: АГП до 18 м - 3 шт)</t>
  </si>
  <si>
    <t>K_БР-1523</t>
  </si>
  <si>
    <t>Приобретение Транспорта. Тракторы на колесном ходу (2025: колесный трактор - 3 шт)</t>
  </si>
  <si>
    <t>K_БР-1524</t>
  </si>
  <si>
    <t>Приобретение ОНТМ. Приборы и средства механизации (2025: измерительные приборы - 6 шт, средства механизации - 32 шт)</t>
  </si>
  <si>
    <t>K_БР-1525</t>
  </si>
  <si>
    <t>Приобретение ОНТМ. Приборы и средства механизации (2027: измерительные приборы - 2 шт, средства механизации - 18 шт)</t>
  </si>
  <si>
    <t>M_БР-1699</t>
  </si>
  <si>
    <t>Приобретение Транспорта. Автомобили бригадные линейные (2027: грузопассажирский 7-мест полноприводный а/м - 15 шт)</t>
  </si>
  <si>
    <t>M_БР-1702</t>
  </si>
  <si>
    <t>Приобретение ОНТМ. Приборы и средства механизации (2026: измерительные приборы - 15 шт, средства механизации - 120 шт)</t>
  </si>
  <si>
    <t>M_БР-2080</t>
  </si>
  <si>
    <t>Приобретение Транспорта. Прицепы автомобильные (2026: прицеп а/м - 1 шт)</t>
  </si>
  <si>
    <t>M_БР-2089</t>
  </si>
  <si>
    <t>Приобретение Транспорта. Автокраны (2026: кран-манипулятор - 2 шт, самосвал - 1 шт)</t>
  </si>
  <si>
    <t>M_БР-2093</t>
  </si>
  <si>
    <t>Приобретение Транспорта. Автомобили бригадные линейные (2024: передвижная мастерская - 7 шт, грузопассажирский 7-мест полноприводный а/м - 27 шт, грузопассажирский 5-мест полноприводный а/м - 5 шт)</t>
  </si>
  <si>
    <t>M_БР-2096</t>
  </si>
  <si>
    <t>Приобретение Транспорта. Автомобили бригадные линейные (2026: передвижная мастерская - 1 шт, бригадный а/м (6х6) до 20 т - 1 шт, грузопассажирский 5-мест полноприводный а/м - 9 шт, а/м повышенной проходимости малого класса - 1 шт)</t>
  </si>
  <si>
    <t>M_БР-2097</t>
  </si>
  <si>
    <t>Приобретение Транспорта. Автоподъемники, автовышки (2026: автогидроподъемник до 18 м - 2 шт)</t>
  </si>
  <si>
    <t>M_БР-2101</t>
  </si>
  <si>
    <t>Приобретение Транспорта. Тракторы на колесном ходу (2026:  колесный трактор - 3 шт, мульчер - 2 шт)</t>
  </si>
  <si>
    <t>M_БР-2105</t>
  </si>
  <si>
    <t>Импортозамещение. Создание отечественной корпоративной системы управления логистикой и МТО (LS2, 1 система)</t>
  </si>
  <si>
    <t>N_БР-2185</t>
  </si>
  <si>
    <t>Создание КСИБ объектов критической информационной инфраструктуры подсистемы антивирусной защиты и предотвращения атак филиала Брянскэнерго (2 подсистемы)</t>
  </si>
  <si>
    <t>N_БР-2241</t>
  </si>
  <si>
    <t>Импортозамещение. Создание отечественной корпоративной системы управления бухгалтерским, налоговым учетом и отчетностью (FIN4, 1 система)</t>
  </si>
  <si>
    <t>N_БР-2251</t>
  </si>
  <si>
    <t>Импортозамещение. Создание отечественной корпоративной системы управления инвестиционной деятельностью (INV-KS1, 1 система)</t>
  </si>
  <si>
    <t>N_БР-2252</t>
  </si>
  <si>
    <t>Импортозамещение. Создание отечественной корпоративной системы управления персоналом (HR, 1 система)</t>
  </si>
  <si>
    <t>N_БР-2253</t>
  </si>
  <si>
    <t>Импортозамещение. Создание отечественной корпоративной системы бюджетного управления (FIN1, FIN2, FIN3, 1 система)</t>
  </si>
  <si>
    <t>N_БР-2254</t>
  </si>
  <si>
    <t>Импортозамещение. Создание отечественной корпоративной системы управления транспортом электроэнергии (VKR3, 1 система)</t>
  </si>
  <si>
    <t>N_БР-2256</t>
  </si>
  <si>
    <t>Создание отечественной корпоративной системы оперативного управления работами (MPA, OUT, 1 система)</t>
  </si>
  <si>
    <t>N_БР-2257</t>
  </si>
  <si>
    <t>Импортозамещение. Создание отечественной корпоративной системы управления нормативно-справочной информацией (DIG, 1 система)</t>
  </si>
  <si>
    <t>N_БР-2266</t>
  </si>
  <si>
    <t>Приобретение ОНТМ. Приборы и средства механизации (2028: измерительные приборы - 14 шт, средства механизации - 144 шт)</t>
  </si>
  <si>
    <t>O_БР-2299</t>
  </si>
  <si>
    <t>Приобретение Транспорта. Автомобили бригадные линейные (2028: передвижная мастерская - 4 шт, грузопассажирский 7-мест полноприводный а/м - 6 шт)</t>
  </si>
  <si>
    <t>O_БР-2300</t>
  </si>
  <si>
    <t>Приобретение ОНТМ. Приборы и средства механизации (2029: измерительные приборы - 5 шт, средства механизации - 77 шт)</t>
  </si>
  <si>
    <t>P_БР-2351</t>
  </si>
  <si>
    <t>Приобретение транспорта. Автомобили бригадные линейные (2029: передвижная мастерская - 7 шт, грузопассажирский 7-мест полноприводный а/м - 11 шт)</t>
  </si>
  <si>
    <t>P_БР-2352</t>
  </si>
  <si>
    <t>Приобретение транспорта. Грузовые автомобили (2029: бортовой а/м с КМУ - 1 шт, БКМ - 2 шт, автокран - 4 шт)</t>
  </si>
  <si>
    <t>P_БР-2353</t>
  </si>
  <si>
    <t>Импортозамещение. Создание отечественной корпоративной системы управления реализацией услуг (VKR1, 1 система)</t>
  </si>
  <si>
    <t>O_БР-2414</t>
  </si>
  <si>
    <t>Импортозамещение. Создание отечественной корпоративной системы управления электросетевыми активами, производственными зданиями и сооружениями - СУПА (MPA, 1 система)</t>
  </si>
  <si>
    <t>O_БР-2415</t>
  </si>
  <si>
    <t>Импортозамещение. Создание отечественной корпоративной системы управления Договорной деятельностью (PO, 1 система)</t>
  </si>
  <si>
    <t>O_БР-2417</t>
  </si>
  <si>
    <t>Приобретение ОНТМ. Оборудование спецназначения (2024: средства физической защиты и средства РЭБ - 304 шт)</t>
  </si>
  <si>
    <t>O_БР-2418</t>
  </si>
  <si>
    <t>Импортозамещение Eltex ECSS-10 (ПО линейных оптических терминалов)</t>
  </si>
  <si>
    <t>O_БР-2424</t>
  </si>
  <si>
    <t>Развитие Единой интеграционной платформы ПОДИС 15 (DIG)</t>
  </si>
  <si>
    <t>O_БР-2430</t>
  </si>
  <si>
    <t>Развитие ПАК Координационного центра ПАО Россети Центр - Visiology (DIG, 1-этап)</t>
  </si>
  <si>
    <t>O_БР-2433</t>
  </si>
  <si>
    <t>Развитие системы оперативной поддержки и мониторинга сетевой инфраструктуры (DIG)</t>
  </si>
  <si>
    <t>O_БР-2435</t>
  </si>
  <si>
    <t>Развитие системы управления производственными активами - СУПА</t>
  </si>
  <si>
    <t>O_БР-2436</t>
  </si>
  <si>
    <t>Импортозамещение. Создание отечественной корпоративной системы охраны труда и производственной безопасности (CTN, 1 система)</t>
  </si>
  <si>
    <t>O_БР-2444</t>
  </si>
  <si>
    <t>Приобретение э/сетевого имущества АО Жилкомхоз (прием на баланс ЛЭП - 314,98 км, ТП 6-10/0,4 кВ - 31,78 МВА)</t>
  </si>
  <si>
    <t>O_БР-2448</t>
  </si>
  <si>
    <t>Приобретение э/сетевого имущества ООО БРЭСК (прием на баланс ЛЭП - 59,97 км, ТП 6-10/0,4 кВ - 33,25 МВА)</t>
  </si>
  <si>
    <t>O_БР-2449</t>
  </si>
  <si>
    <t>Приобретение ОНТМ. Приборы и средства механизации (2030: контрольно-измерительные приборы - 5 шт, средства механизации - 65 шт)</t>
  </si>
  <si>
    <t>P_БР-2663</t>
  </si>
  <si>
    <t>Строительство учебного полигона Карачевского РЭС</t>
  </si>
  <si>
    <t>P_БР-2676</t>
  </si>
  <si>
    <t>Приобретение программного обеспечения доступа к приватной облачной инфраструктуре ЦОД (ПО VK, 1 система)</t>
  </si>
  <si>
    <t>P_БР-2681</t>
  </si>
  <si>
    <t>Приобретение программного обеспечения системы управления юридическими бизнес-процессами - Casebook</t>
  </si>
  <si>
    <t>P_БР-2683</t>
  </si>
  <si>
    <t>Приобретение программного обеспечения Visiology - модуль сбора данных Smart Forms</t>
  </si>
  <si>
    <t>P_БР-2684</t>
  </si>
  <si>
    <t>Создание дополнительного модуля ЕИП - обратные потоки, контроль версий (DIG)</t>
  </si>
  <si>
    <t>P_БР-2691</t>
  </si>
  <si>
    <t>Импортозамещение. Создание отечественной корпоративной системы консолидированной отчетности МСФО (FIN4)</t>
  </si>
  <si>
    <t>P_БР-2692</t>
  </si>
  <si>
    <t>Импортозамещение. Создание отечественной корпоративной системы управления учетными записями КИСУР (DIG)</t>
  </si>
  <si>
    <t>P_БР-2693</t>
  </si>
  <si>
    <t>Импортозамещение. Создание отечественной корпоративной системы мониторинга автотранспорта (LS)</t>
  </si>
  <si>
    <t>P_БР-2694</t>
  </si>
  <si>
    <t>Развитие регионального узла геоинформационной системы - РГИС (OTU, 2-этап)</t>
  </si>
  <si>
    <t>P_БР-2695</t>
  </si>
  <si>
    <t>Развитие отечественной корпоративной системы оперативного управления работами - СОУР (MPA, OTU)</t>
  </si>
  <si>
    <t>P_БР-2696</t>
  </si>
  <si>
    <t>Развитие ПАК Координационного центра ПАО Россети Центр - Visiology (DIG, 3-этап)</t>
  </si>
  <si>
    <t>P_БР-2697</t>
  </si>
  <si>
    <t>Развитие отечественной корпоративной системы приема и обработки обращений потребителей (VKR2)</t>
  </si>
  <si>
    <t>P_БР-2698</t>
  </si>
  <si>
    <t>Импортозамещение. Создание отечественной корпоративной системы Единый корпоративный электронный архив документов (DOC, DIG, ЕКЭАД)</t>
  </si>
  <si>
    <t>P_БР-2699</t>
  </si>
  <si>
    <t>Развитие ПАК Координационного центра ПАО Россети Центр - Visiology (DIG, 2-этап)</t>
  </si>
  <si>
    <t>P_БР-2700</t>
  </si>
  <si>
    <t>Импортозамещение программного обеспечения радиосвязи - ПО Radiusip</t>
  </si>
  <si>
    <t>P_БР-2701</t>
  </si>
  <si>
    <t>Приобретение э/сетевого имущества ГУП Брянсккоммунэнерго (ПС 110 кВ Брянская ГРЭС - 94,3 МВА)</t>
  </si>
  <si>
    <t>P_БР-2703</t>
  </si>
  <si>
    <t>Создание КСИБ объектов КИИ филиала Брянскэнерго. Развертывание ПАК защиты каналов связи ДЦ РДУ (2 шт)</t>
  </si>
  <si>
    <t>P_БР-2707</t>
  </si>
  <si>
    <t>Мероприятия по договорам передачи имущества Комитета по управлению муниципальным имуществом Брянской области в рамках осуществления функций СТСО</t>
  </si>
  <si>
    <t>P_БР-2711</t>
  </si>
  <si>
    <t>Мероприятия по договорам передачи имущества Комитета по управлению муниципальным имуществом Брянской области в рамках осуществления функций СТСО (2027 г.)</t>
  </si>
  <si>
    <t>P_БР-2712</t>
  </si>
  <si>
    <t>Приобретение ОНТМ. ДГУ и резервные источники питания (2025: РИСЭ 15 кВт - 20 шт)</t>
  </si>
  <si>
    <t>P_БР-2714</t>
  </si>
  <si>
    <t>Мероприятия по договорам передачи имущества Комитета по управлению муниципальным имуществом Брянской области в рамках осуществления функций СТСО (2028 г.)</t>
  </si>
  <si>
    <t>P_БР-2715</t>
  </si>
  <si>
    <t>Мероприятия по договорам передачи имущества Комитета по управлению муниципальным имуществом Брянской области в рамках осуществления функций СТСО (2029 г.)</t>
  </si>
  <si>
    <t>P_БР-2716</t>
  </si>
  <si>
    <t>Мероприятия по договорам передачи имущества Комитета по управлению муниципальным имуществом Брянской области в рамках осуществления функций СТСО (2030 г.)</t>
  </si>
  <si>
    <t>P_БР-2717</t>
  </si>
  <si>
    <t>Приобретение ОНТМ. Компьютеры и оргтехника (2025: маршрутизатор - 9 шт, коммутатор - 5 шт, ПК - 2 шт, ноутбук - 9 шт, PTZ-камера - 2 шт, мобильный презентационный стенд - 21 шт, мобильный комплекс IP-АТС - 1 шт)</t>
  </si>
  <si>
    <t>P_БР-2718</t>
  </si>
  <si>
    <t>Приобретение ОНТМ. Спецодежда и средства индивидуальной защиты (2025: комплект штанговых заземлителей - 32 к-т, высоторез - 40 шт)</t>
  </si>
  <si>
    <t>P_БР-2719</t>
  </si>
  <si>
    <t>Приобретение ОНТМ. Оборудование спецназначения (2025: пост охраны-1 шт, средства предотвращения внешнего воздействия - 29 шт, средства РЭБ - 13 шт, комплексы видеонаблюдения-90 шт)</t>
  </si>
  <si>
    <t>P_БР-2720</t>
  </si>
  <si>
    <t>нд</t>
  </si>
  <si>
    <t>требование отсутствует</t>
  </si>
  <si>
    <t>Год раскрытия информации: 2025 год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</si>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</sst>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%"/>
    <numFmt numFmtId="170" formatCode="_-* #,##0.00[$€-1]_-;\-* #,##0.00[$€-1]_-;_-* &quot;-&quot;??[$€-1]_-"/>
    <numFmt numFmtId="171" formatCode="[Magenta]\ &quot;Ошибка&quot;;[Magenta]\ &quot;Ошибка&quot;;[Blue]\ &quot;OK&quot;"/>
    <numFmt numFmtId="172" formatCode="General_)"/>
    <numFmt numFmtId="173" formatCode="0.0"/>
    <numFmt numFmtId="174" formatCode="_-* #,##0.00_р_._-;\-* #,##0.00_р_._-;_-* \-??_р_._-;_-@_-"/>
    <numFmt numFmtId="175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6" fontId="16" fillId="0" borderId="0" applyFont="0" applyFill="0" applyBorder="0" applyAlignment="0" applyProtection="0"/>
    <xf numFmtId="167" fontId="43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0" fontId="45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7" fillId="0" borderId="0"/>
    <xf numFmtId="0" fontId="5" fillId="0" borderId="0"/>
    <xf numFmtId="169" fontId="50" fillId="24" borderId="0">
      <alignment vertical="top"/>
    </xf>
    <xf numFmtId="38" fontId="36" fillId="0" borderId="0">
      <alignment vertical="top"/>
    </xf>
    <xf numFmtId="170" fontId="43" fillId="25" borderId="26" applyNumberFormat="0" applyFont="0">
      <alignment shrinkToFit="1"/>
      <protection locked="0"/>
    </xf>
    <xf numFmtId="0" fontId="43" fillId="0" borderId="0"/>
    <xf numFmtId="170" fontId="43" fillId="0" borderId="0"/>
    <xf numFmtId="170" fontId="43" fillId="0" borderId="0"/>
    <xf numFmtId="0" fontId="43" fillId="0" borderId="0"/>
    <xf numFmtId="170" fontId="43" fillId="0" borderId="0"/>
    <xf numFmtId="170" fontId="43" fillId="0" borderId="0"/>
    <xf numFmtId="171" fontId="43" fillId="26" borderId="0" applyFont="0" applyBorder="0">
      <alignment horizontal="center" vertical="center" shrinkToFit="1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70" fontId="52" fillId="0" borderId="0">
      <protection locked="0"/>
    </xf>
    <xf numFmtId="170" fontId="52" fillId="0" borderId="0">
      <protection locked="0"/>
    </xf>
    <xf numFmtId="170" fontId="51" fillId="0" borderId="27">
      <protection locked="0"/>
    </xf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19" fillId="2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19" fillId="3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19" fillId="4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19" fillId="5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19" fillId="6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19" fillId="7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19" fillId="8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19" fillId="9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19" fillId="10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19" fillId="5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19" fillId="8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19" fillId="11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20" fillId="12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20" fillId="9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20" fillId="10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20" fillId="13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20" fillId="14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0" fontId="58" fillId="0" borderId="0" applyFont="0" applyFill="0" applyBorder="0" applyAlignment="0" applyProtection="0"/>
    <xf numFmtId="170" fontId="36" fillId="0" borderId="0">
      <alignment vertical="top"/>
    </xf>
    <xf numFmtId="38" fontId="36" fillId="0" borderId="0">
      <alignment vertical="top"/>
    </xf>
    <xf numFmtId="170" fontId="59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19" fillId="0" borderId="0"/>
    <xf numFmtId="170" fontId="19" fillId="0" borderId="0"/>
    <xf numFmtId="170" fontId="43" fillId="0" borderId="0"/>
    <xf numFmtId="170" fontId="43" fillId="0" borderId="0"/>
    <xf numFmtId="170" fontId="60" fillId="0" borderId="0"/>
    <xf numFmtId="170" fontId="36" fillId="0" borderId="0"/>
    <xf numFmtId="170" fontId="45" fillId="0" borderId="0"/>
    <xf numFmtId="170" fontId="61" fillId="0" borderId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0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0" fontId="67" fillId="0" borderId="0"/>
    <xf numFmtId="38" fontId="36" fillId="65" borderId="0">
      <alignment horizontal="right" vertical="top"/>
    </xf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20" fillId="16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20" fillId="17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20" fillId="18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20" fillId="13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20" fillId="14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20" fillId="19" borderId="0" applyNumberFormat="0" applyBorder="0" applyAlignment="0" applyProtection="0"/>
    <xf numFmtId="172" fontId="68" fillId="0" borderId="31">
      <protection locked="0"/>
    </xf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28" borderId="1" applyNumberFormat="0" applyAlignment="0" applyProtection="0"/>
    <xf numFmtId="170" fontId="21" fillId="7" borderId="1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66" borderId="2" applyNumberFormat="0" applyAlignment="0" applyProtection="0"/>
    <xf numFmtId="170" fontId="22" fillId="20" borderId="2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66" borderId="1" applyNumberFormat="0" applyAlignment="0" applyProtection="0"/>
    <xf numFmtId="170" fontId="23" fillId="20" borderId="1" applyNumberFormat="0" applyAlignment="0" applyProtection="0"/>
    <xf numFmtId="170" fontId="69" fillId="0" borderId="0" applyBorder="0">
      <alignment horizontal="center" vertical="center" wrapText="1"/>
    </xf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24" fillId="0" borderId="3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25" fillId="0" borderId="4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26" fillId="0" borderId="5" applyNumberFormat="0" applyFill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70" fillId="0" borderId="23" applyBorder="0">
      <alignment horizontal="center" vertical="center" wrapText="1"/>
    </xf>
    <xf numFmtId="170" fontId="70" fillId="0" borderId="23" applyBorder="0">
      <alignment horizontal="center" vertical="center" wrapText="1"/>
    </xf>
    <xf numFmtId="172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0" fontId="36" fillId="21" borderId="7" applyNumberFormat="0" applyAlignment="0" applyProtection="0"/>
    <xf numFmtId="170" fontId="36" fillId="21" borderId="7" applyNumberFormat="0" applyAlignment="0" applyProtection="0"/>
    <xf numFmtId="170" fontId="36" fillId="21" borderId="7" applyNumberFormat="0" applyAlignment="0" applyProtection="0"/>
    <xf numFmtId="170" fontId="36" fillId="21" borderId="7" applyNumberFormat="0" applyAlignment="0" applyProtection="0"/>
    <xf numFmtId="170" fontId="28" fillId="21" borderId="7" applyNumberFormat="0" applyAlignment="0" applyProtection="0"/>
    <xf numFmtId="170" fontId="74" fillId="0" borderId="0">
      <alignment horizontal="center" vertical="top" wrapText="1"/>
    </xf>
    <xf numFmtId="170" fontId="75" fillId="0" borderId="0">
      <alignment horizontal="center" vertical="center" wrapText="1"/>
    </xf>
    <xf numFmtId="170" fontId="76" fillId="24" borderId="0" applyFill="0">
      <alignment wrapText="1"/>
    </xf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0" fontId="77" fillId="0" borderId="0"/>
    <xf numFmtId="170" fontId="77" fillId="0" borderId="0"/>
    <xf numFmtId="0" fontId="77" fillId="0" borderId="0"/>
    <xf numFmtId="170" fontId="77" fillId="0" borderId="0"/>
    <xf numFmtId="170" fontId="77" fillId="0" borderId="0"/>
    <xf numFmtId="0" fontId="77" fillId="0" borderId="0"/>
    <xf numFmtId="0" fontId="36" fillId="0" borderId="0"/>
    <xf numFmtId="170" fontId="77" fillId="0" borderId="0"/>
    <xf numFmtId="0" fontId="77" fillId="0" borderId="0"/>
    <xf numFmtId="170" fontId="77" fillId="0" borderId="0"/>
    <xf numFmtId="170" fontId="77" fillId="0" borderId="0"/>
    <xf numFmtId="0" fontId="43" fillId="0" borderId="0"/>
    <xf numFmtId="0" fontId="43" fillId="0" borderId="0"/>
    <xf numFmtId="0" fontId="43" fillId="0" borderId="0"/>
    <xf numFmtId="170" fontId="63" fillId="0" borderId="0"/>
    <xf numFmtId="0" fontId="77" fillId="0" borderId="0"/>
    <xf numFmtId="170" fontId="77" fillId="0" borderId="0"/>
    <xf numFmtId="170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4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45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0" fontId="36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3" fillId="0" borderId="0"/>
    <xf numFmtId="170" fontId="6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36" fillId="0" borderId="0"/>
    <xf numFmtId="0" fontId="36" fillId="0" borderId="0"/>
    <xf numFmtId="0" fontId="77" fillId="0" borderId="0"/>
    <xf numFmtId="170" fontId="68" fillId="0" borderId="0"/>
    <xf numFmtId="0" fontId="43" fillId="0" borderId="0"/>
    <xf numFmtId="0" fontId="43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45" fillId="0" borderId="0"/>
    <xf numFmtId="17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5" fillId="0" borderId="0"/>
    <xf numFmtId="17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36" fillId="0" borderId="0"/>
    <xf numFmtId="170" fontId="68" fillId="0" borderId="0"/>
    <xf numFmtId="0" fontId="36" fillId="0" borderId="0"/>
    <xf numFmtId="0" fontId="17" fillId="0" borderId="0"/>
    <xf numFmtId="0" fontId="17" fillId="0" borderId="0"/>
    <xf numFmtId="170" fontId="45" fillId="0" borderId="0"/>
    <xf numFmtId="0" fontId="77" fillId="0" borderId="0"/>
    <xf numFmtId="170" fontId="68" fillId="0" borderId="0"/>
    <xf numFmtId="0" fontId="17" fillId="0" borderId="0"/>
    <xf numFmtId="170" fontId="68" fillId="0" borderId="0"/>
    <xf numFmtId="170" fontId="68" fillId="0" borderId="0"/>
    <xf numFmtId="170" fontId="68" fillId="0" borderId="0"/>
    <xf numFmtId="0" fontId="77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78" fillId="0" borderId="0"/>
    <xf numFmtId="170" fontId="77" fillId="0" borderId="0"/>
    <xf numFmtId="170" fontId="77" fillId="0" borderId="0"/>
    <xf numFmtId="0" fontId="37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0" fontId="77" fillId="0" borderId="0"/>
    <xf numFmtId="0" fontId="45" fillId="0" borderId="0"/>
    <xf numFmtId="170" fontId="77" fillId="0" borderId="0"/>
    <xf numFmtId="170" fontId="77" fillId="0" borderId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1" fillId="3" borderId="0" applyNumberFormat="0" applyBorder="0" applyAlignment="0" applyProtection="0"/>
    <xf numFmtId="173" fontId="80" fillId="25" borderId="22" applyNumberFormat="0" applyBorder="0" applyAlignment="0">
      <alignment vertical="center"/>
      <protection locked="0"/>
    </xf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3" fillId="0" borderId="9" applyNumberFormat="0" applyFill="0" applyAlignment="0" applyProtection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47" fillId="0" borderId="0"/>
    <xf numFmtId="0" fontId="43" fillId="0" borderId="0"/>
    <xf numFmtId="170" fontId="63" fillId="0" borderId="0"/>
    <xf numFmtId="170" fontId="63" fillId="0" borderId="0"/>
    <xf numFmtId="0" fontId="43" fillId="0" borderId="0"/>
    <xf numFmtId="0" fontId="67" fillId="0" borderId="0"/>
    <xf numFmtId="0" fontId="67" fillId="0" borderId="0"/>
    <xf numFmtId="170" fontId="43" fillId="0" borderId="0"/>
    <xf numFmtId="170" fontId="4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49" fontId="81" fillId="0" borderId="0">
      <alignment horizontal="center"/>
    </xf>
    <xf numFmtId="164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74" fontId="6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65" fontId="51" fillId="0" borderId="0">
      <protection locked="0"/>
    </xf>
    <xf numFmtId="165" fontId="51" fillId="0" borderId="0">
      <protection locked="0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66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69" fontId="43" fillId="0" borderId="0" applyFill="0" applyBorder="0" applyAlignment="0" applyProtection="0"/>
    <xf numFmtId="0" fontId="77" fillId="0" borderId="0"/>
    <xf numFmtId="170" fontId="83" fillId="71" borderId="0" applyNumberFormat="0" applyBorder="0" applyAlignment="0" applyProtection="0"/>
    <xf numFmtId="170" fontId="83" fillId="72" borderId="0" applyNumberFormat="0" applyBorder="0" applyAlignment="0" applyProtection="0"/>
    <xf numFmtId="170" fontId="83" fillId="73" borderId="0" applyNumberFormat="0" applyBorder="0" applyAlignment="0" applyProtection="0"/>
    <xf numFmtId="170" fontId="83" fillId="74" borderId="0" applyNumberFormat="0" applyBorder="0" applyAlignment="0" applyProtection="0"/>
    <xf numFmtId="170" fontId="83" fillId="75" borderId="0" applyNumberFormat="0" applyBorder="0" applyAlignment="0" applyProtection="0"/>
    <xf numFmtId="170" fontId="83" fillId="28" borderId="0" applyNumberFormat="0" applyBorder="0" applyAlignment="0" applyProtection="0"/>
    <xf numFmtId="170" fontId="83" fillId="76" borderId="0" applyNumberFormat="0" applyBorder="0" applyAlignment="0" applyProtection="0"/>
    <xf numFmtId="170" fontId="83" fillId="77" borderId="0" applyNumberFormat="0" applyBorder="0" applyAlignment="0" applyProtection="0"/>
    <xf numFmtId="170" fontId="83" fillId="78" borderId="0" applyNumberFormat="0" applyBorder="0" applyAlignment="0" applyProtection="0"/>
    <xf numFmtId="170" fontId="83" fillId="74" borderId="0" applyNumberFormat="0" applyBorder="0" applyAlignment="0" applyProtection="0"/>
    <xf numFmtId="170" fontId="83" fillId="76" borderId="0" applyNumberFormat="0" applyBorder="0" applyAlignment="0" applyProtection="0"/>
    <xf numFmtId="170" fontId="83" fillId="79" borderId="0" applyNumberFormat="0" applyBorder="0" applyAlignment="0" applyProtection="0"/>
    <xf numFmtId="170" fontId="36" fillId="80" borderId="0" applyNumberFormat="0" applyBorder="0" applyAlignment="0" applyProtection="0"/>
    <xf numFmtId="170" fontId="36" fillId="77" borderId="0" applyNumberFormat="0" applyBorder="0" applyAlignment="0" applyProtection="0"/>
    <xf numFmtId="170" fontId="36" fillId="78" borderId="0" applyNumberFormat="0" applyBorder="0" applyAlignment="0" applyProtection="0"/>
    <xf numFmtId="170" fontId="36" fillId="81" borderId="0" applyNumberFormat="0" applyBorder="0" applyAlignment="0" applyProtection="0"/>
    <xf numFmtId="170" fontId="36" fillId="82" borderId="0" applyNumberFormat="0" applyBorder="0" applyAlignment="0" applyProtection="0"/>
    <xf numFmtId="170" fontId="36" fillId="83" borderId="0" applyNumberFormat="0" applyBorder="0" applyAlignment="0" applyProtection="0"/>
    <xf numFmtId="170" fontId="36" fillId="84" borderId="0" applyNumberFormat="0" applyBorder="0" applyAlignment="0" applyProtection="0"/>
    <xf numFmtId="170" fontId="36" fillId="85" borderId="0" applyNumberFormat="0" applyBorder="0" applyAlignment="0" applyProtection="0"/>
    <xf numFmtId="170" fontId="36" fillId="86" borderId="0" applyNumberFormat="0" applyBorder="0" applyAlignment="0" applyProtection="0"/>
    <xf numFmtId="170" fontId="36" fillId="81" borderId="0" applyNumberFormat="0" applyBorder="0" applyAlignment="0" applyProtection="0"/>
    <xf numFmtId="170" fontId="36" fillId="82" borderId="0" applyNumberFormat="0" applyBorder="0" applyAlignment="0" applyProtection="0"/>
    <xf numFmtId="170" fontId="36" fillId="87" borderId="0" applyNumberFormat="0" applyBorder="0" applyAlignment="0" applyProtection="0"/>
    <xf numFmtId="170" fontId="84" fillId="0" borderId="4" applyNumberFormat="0" applyFill="0" applyAlignment="0" applyProtection="0"/>
    <xf numFmtId="170" fontId="36" fillId="88" borderId="7" applyNumberFormat="0" applyAlignment="0" applyProtection="0"/>
    <xf numFmtId="170" fontId="85" fillId="89" borderId="0" applyNumberFormat="0" applyBorder="0" applyAlignment="0" applyProtection="0"/>
    <xf numFmtId="170" fontId="77" fillId="0" borderId="0"/>
    <xf numFmtId="0" fontId="45" fillId="0" borderId="0"/>
    <xf numFmtId="0" fontId="43" fillId="0" borderId="0"/>
    <xf numFmtId="0" fontId="43" fillId="0" borderId="0"/>
    <xf numFmtId="170" fontId="63" fillId="0" borderId="0"/>
    <xf numFmtId="170" fontId="77" fillId="0" borderId="0"/>
    <xf numFmtId="170" fontId="77" fillId="0" borderId="0"/>
    <xf numFmtId="170" fontId="77" fillId="0" borderId="0"/>
    <xf numFmtId="170" fontId="36" fillId="72" borderId="0" applyNumberFormat="0" applyBorder="0" applyAlignment="0" applyProtection="0"/>
    <xf numFmtId="170" fontId="83" fillId="0" borderId="0" applyNumberFormat="0" applyFill="0" applyBorder="0" applyAlignment="0" applyProtection="0"/>
    <xf numFmtId="166" fontId="43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43" fillId="0" borderId="0" applyFill="0" applyBorder="0" applyAlignment="0" applyProtection="0"/>
    <xf numFmtId="166" fontId="86" fillId="0" borderId="0" applyFont="0" applyFill="0" applyBorder="0" applyAlignment="0" applyProtection="0"/>
    <xf numFmtId="166" fontId="43" fillId="0" borderId="0" applyFill="0" applyBorder="0" applyAlignment="0" applyProtection="0"/>
    <xf numFmtId="170" fontId="36" fillId="73" borderId="0" applyNumberFormat="0" applyBorder="0" applyAlignment="0" applyProtection="0"/>
    <xf numFmtId="166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6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170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ill="0" applyBorder="0" applyAlignment="0" applyProtection="0"/>
    <xf numFmtId="166" fontId="86" fillId="0" borderId="0" applyFont="0" applyFill="0" applyBorder="0" applyAlignment="0" applyProtection="0"/>
    <xf numFmtId="166" fontId="43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5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A7" sqref="A7:N7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31" t="s">
        <v>948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947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29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7"/>
      <c r="B17" s="38"/>
      <c r="C17" s="38"/>
      <c r="D17" s="41" t="s">
        <v>30</v>
      </c>
      <c r="E17" s="42"/>
      <c r="F17" s="42"/>
      <c r="G17" s="42"/>
      <c r="H17" s="42"/>
      <c r="I17" s="41" t="s">
        <v>27</v>
      </c>
      <c r="J17" s="42"/>
      <c r="K17" s="42"/>
      <c r="L17" s="42"/>
      <c r="M17" s="43"/>
      <c r="N17" s="3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7"/>
      <c r="B18" s="36"/>
      <c r="C18" s="36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40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f t="shared" ref="D20:M20" si="0">IFERROR(SUM(D27),"нд")</f>
        <v>164.80999999999997</v>
      </c>
      <c r="E20" s="23">
        <f t="shared" si="0"/>
        <v>2983.2479999999996</v>
      </c>
      <c r="F20" s="23">
        <f t="shared" si="0"/>
        <v>0</v>
      </c>
      <c r="G20" s="23">
        <f t="shared" si="0"/>
        <v>0</v>
      </c>
      <c r="H20" s="23">
        <f t="shared" si="0"/>
        <v>0</v>
      </c>
      <c r="I20" s="23">
        <f t="shared" si="0"/>
        <v>0.55288390226780038</v>
      </c>
      <c r="J20" s="23">
        <f t="shared" si="0"/>
        <v>10.007825955186993</v>
      </c>
      <c r="K20" s="23">
        <f t="shared" si="0"/>
        <v>0</v>
      </c>
      <c r="L20" s="23">
        <f t="shared" si="0"/>
        <v>0</v>
      </c>
      <c r="M20" s="23">
        <f t="shared" si="0"/>
        <v>0</v>
      </c>
      <c r="N20" s="24" t="s">
        <v>945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f t="shared" ref="D21:M21" si="1">IFERROR(SUM(D28),"нд")</f>
        <v>0</v>
      </c>
      <c r="E21" s="23">
        <f t="shared" si="1"/>
        <v>0</v>
      </c>
      <c r="F21" s="23">
        <f t="shared" si="1"/>
        <v>0</v>
      </c>
      <c r="G21" s="23">
        <f t="shared" si="1"/>
        <v>0</v>
      </c>
      <c r="H21" s="23">
        <f t="shared" si="1"/>
        <v>0</v>
      </c>
      <c r="I21" s="23">
        <f t="shared" si="1"/>
        <v>0</v>
      </c>
      <c r="J21" s="23">
        <f t="shared" si="1"/>
        <v>0</v>
      </c>
      <c r="K21" s="23">
        <f t="shared" si="1"/>
        <v>0</v>
      </c>
      <c r="L21" s="23">
        <f t="shared" si="1"/>
        <v>0</v>
      </c>
      <c r="M21" s="23">
        <f t="shared" si="1"/>
        <v>0</v>
      </c>
      <c r="N21" s="24" t="s">
        <v>945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f t="shared" ref="D22:M22" si="2">IFERROR(SUM(D83),"нд")</f>
        <v>164.80999999999997</v>
      </c>
      <c r="E22" s="23">
        <f t="shared" si="2"/>
        <v>2983.2479999999996</v>
      </c>
      <c r="F22" s="23">
        <f t="shared" si="2"/>
        <v>0</v>
      </c>
      <c r="G22" s="23">
        <f t="shared" si="2"/>
        <v>0</v>
      </c>
      <c r="H22" s="23">
        <f t="shared" si="2"/>
        <v>0</v>
      </c>
      <c r="I22" s="23">
        <f t="shared" si="2"/>
        <v>0.55288390226780038</v>
      </c>
      <c r="J22" s="23">
        <f t="shared" si="2"/>
        <v>10.007825955186993</v>
      </c>
      <c r="K22" s="23">
        <f t="shared" si="2"/>
        <v>0</v>
      </c>
      <c r="L22" s="23">
        <f t="shared" si="2"/>
        <v>0</v>
      </c>
      <c r="M22" s="23">
        <f t="shared" si="2"/>
        <v>0</v>
      </c>
      <c r="N22" s="24" t="s">
        <v>945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f t="shared" ref="D23:M23" si="3">IFERROR(SUM(D393),"нд")</f>
        <v>0</v>
      </c>
      <c r="E23" s="23">
        <f t="shared" si="3"/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0</v>
      </c>
      <c r="J23" s="23">
        <f t="shared" si="3"/>
        <v>0</v>
      </c>
      <c r="K23" s="23">
        <f t="shared" si="3"/>
        <v>0</v>
      </c>
      <c r="L23" s="23">
        <f t="shared" si="3"/>
        <v>0</v>
      </c>
      <c r="M23" s="23">
        <f t="shared" si="3"/>
        <v>0</v>
      </c>
      <c r="N23" s="24" t="s">
        <v>945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f t="shared" ref="D24:M24" si="4">IFERROR(SUM(D396),"нд")</f>
        <v>0</v>
      </c>
      <c r="E24" s="23">
        <f t="shared" si="4"/>
        <v>0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0</v>
      </c>
      <c r="J24" s="23">
        <f t="shared" si="4"/>
        <v>0</v>
      </c>
      <c r="K24" s="23">
        <f t="shared" si="4"/>
        <v>0</v>
      </c>
      <c r="L24" s="23">
        <f t="shared" si="4"/>
        <v>0</v>
      </c>
      <c r="M24" s="23">
        <f t="shared" si="4"/>
        <v>0</v>
      </c>
      <c r="N24" s="24" t="s">
        <v>945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f t="shared" ref="D25:M25" si="5">IFERROR(SUM(D411),"нд")</f>
        <v>0</v>
      </c>
      <c r="E25" s="23">
        <f t="shared" si="5"/>
        <v>0</v>
      </c>
      <c r="F25" s="23">
        <f t="shared" si="5"/>
        <v>0</v>
      </c>
      <c r="G25" s="23">
        <f t="shared" si="5"/>
        <v>0</v>
      </c>
      <c r="H25" s="23">
        <f t="shared" si="5"/>
        <v>0</v>
      </c>
      <c r="I25" s="23">
        <f t="shared" si="5"/>
        <v>0</v>
      </c>
      <c r="J25" s="23">
        <f t="shared" si="5"/>
        <v>0</v>
      </c>
      <c r="K25" s="23">
        <f t="shared" si="5"/>
        <v>0</v>
      </c>
      <c r="L25" s="23">
        <f t="shared" si="5"/>
        <v>0</v>
      </c>
      <c r="M25" s="23">
        <f t="shared" si="5"/>
        <v>0</v>
      </c>
      <c r="N25" s="24" t="s">
        <v>945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f t="shared" ref="D26:M26" si="6">IFERROR(SUM(D412),"нд")</f>
        <v>0</v>
      </c>
      <c r="E26" s="23">
        <f t="shared" si="6"/>
        <v>0</v>
      </c>
      <c r="F26" s="23">
        <f t="shared" si="6"/>
        <v>0</v>
      </c>
      <c r="G26" s="23">
        <f t="shared" si="6"/>
        <v>0</v>
      </c>
      <c r="H26" s="23">
        <f t="shared" si="6"/>
        <v>0</v>
      </c>
      <c r="I26" s="23">
        <f t="shared" si="6"/>
        <v>0</v>
      </c>
      <c r="J26" s="23">
        <f t="shared" si="6"/>
        <v>0</v>
      </c>
      <c r="K26" s="23">
        <f t="shared" si="6"/>
        <v>0</v>
      </c>
      <c r="L26" s="23">
        <f t="shared" si="6"/>
        <v>0</v>
      </c>
      <c r="M26" s="23">
        <f t="shared" si="6"/>
        <v>0</v>
      </c>
      <c r="N26" s="24" t="s">
        <v>945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f t="shared" ref="D27:M27" si="7">IFERROR(SUM(D28,D83,D393,D396,D411,D412),"нд")</f>
        <v>164.80999999999997</v>
      </c>
      <c r="E27" s="23">
        <f t="shared" si="7"/>
        <v>2983.2479999999996</v>
      </c>
      <c r="F27" s="23">
        <f t="shared" si="7"/>
        <v>0</v>
      </c>
      <c r="G27" s="23">
        <f t="shared" si="7"/>
        <v>0</v>
      </c>
      <c r="H27" s="23">
        <f t="shared" si="7"/>
        <v>0</v>
      </c>
      <c r="I27" s="23">
        <f t="shared" si="7"/>
        <v>0.55288390226780038</v>
      </c>
      <c r="J27" s="23">
        <f t="shared" si="7"/>
        <v>10.007825955186993</v>
      </c>
      <c r="K27" s="23">
        <f t="shared" si="7"/>
        <v>0</v>
      </c>
      <c r="L27" s="23">
        <f t="shared" si="7"/>
        <v>0</v>
      </c>
      <c r="M27" s="23">
        <f t="shared" si="7"/>
        <v>0</v>
      </c>
      <c r="N27" s="24" t="s">
        <v>945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f t="shared" ref="D28:M28" si="8">IFERROR(SUM(D29,D65,D68,D77),"нд")</f>
        <v>0</v>
      </c>
      <c r="E28" s="23">
        <f t="shared" si="8"/>
        <v>0</v>
      </c>
      <c r="F28" s="23">
        <f t="shared" si="8"/>
        <v>0</v>
      </c>
      <c r="G28" s="23">
        <f t="shared" si="8"/>
        <v>0</v>
      </c>
      <c r="H28" s="23">
        <f t="shared" si="8"/>
        <v>0</v>
      </c>
      <c r="I28" s="23">
        <f t="shared" si="8"/>
        <v>0</v>
      </c>
      <c r="J28" s="23">
        <f t="shared" si="8"/>
        <v>0</v>
      </c>
      <c r="K28" s="23">
        <f t="shared" si="8"/>
        <v>0</v>
      </c>
      <c r="L28" s="23">
        <f t="shared" si="8"/>
        <v>0</v>
      </c>
      <c r="M28" s="23">
        <f t="shared" si="8"/>
        <v>0</v>
      </c>
      <c r="N28" s="24" t="s">
        <v>945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f t="shared" ref="D29:M29" si="9">IFERROR(SUM(D30,D31,D32),"нд")</f>
        <v>0</v>
      </c>
      <c r="E29" s="23">
        <f t="shared" si="9"/>
        <v>0</v>
      </c>
      <c r="F29" s="23">
        <f t="shared" si="9"/>
        <v>0</v>
      </c>
      <c r="G29" s="23">
        <f t="shared" si="9"/>
        <v>0</v>
      </c>
      <c r="H29" s="23">
        <f t="shared" si="9"/>
        <v>0</v>
      </c>
      <c r="I29" s="23">
        <f t="shared" si="9"/>
        <v>0</v>
      </c>
      <c r="J29" s="23">
        <f t="shared" si="9"/>
        <v>0</v>
      </c>
      <c r="K29" s="23">
        <f t="shared" si="9"/>
        <v>0</v>
      </c>
      <c r="L29" s="23">
        <f t="shared" si="9"/>
        <v>0</v>
      </c>
      <c r="M29" s="23">
        <f t="shared" si="9"/>
        <v>0</v>
      </c>
      <c r="N29" s="24" t="s">
        <v>945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945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945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f t="shared" ref="D32:M32" si="10">IFERROR(SUM(D33:D64),"нд")</f>
        <v>0</v>
      </c>
      <c r="E32" s="23">
        <f t="shared" si="10"/>
        <v>0</v>
      </c>
      <c r="F32" s="23">
        <f t="shared" si="10"/>
        <v>0</v>
      </c>
      <c r="G32" s="23">
        <f t="shared" si="10"/>
        <v>0</v>
      </c>
      <c r="H32" s="23">
        <f t="shared" si="10"/>
        <v>0</v>
      </c>
      <c r="I32" s="23">
        <f t="shared" si="10"/>
        <v>0</v>
      </c>
      <c r="J32" s="23">
        <f t="shared" si="10"/>
        <v>0</v>
      </c>
      <c r="K32" s="23">
        <f t="shared" si="10"/>
        <v>0</v>
      </c>
      <c r="L32" s="23">
        <f t="shared" si="10"/>
        <v>0</v>
      </c>
      <c r="M32" s="23">
        <f t="shared" si="10"/>
        <v>0</v>
      </c>
      <c r="N32" s="24" t="s">
        <v>945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946</v>
      </c>
      <c r="O33" s="15"/>
    </row>
    <row r="34" spans="1:15" ht="63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946</v>
      </c>
      <c r="O34" s="15"/>
    </row>
    <row r="35" spans="1:15" ht="94.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946</v>
      </c>
      <c r="O35" s="15"/>
    </row>
    <row r="36" spans="1:15" ht="94.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946</v>
      </c>
      <c r="O36" s="15"/>
    </row>
    <row r="37" spans="1:15" ht="78.75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946</v>
      </c>
      <c r="O37" s="15"/>
    </row>
    <row r="38" spans="1:15" ht="78.75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946</v>
      </c>
      <c r="O38" s="15"/>
    </row>
    <row r="39" spans="1:15" ht="63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946</v>
      </c>
      <c r="O39" s="15"/>
    </row>
    <row r="40" spans="1:15" ht="78.75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946</v>
      </c>
      <c r="O40" s="15"/>
    </row>
    <row r="41" spans="1:15" ht="63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946</v>
      </c>
      <c r="O41" s="15"/>
    </row>
    <row r="42" spans="1:15" ht="78.75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946</v>
      </c>
      <c r="O42" s="15"/>
    </row>
    <row r="43" spans="1:15" ht="126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946</v>
      </c>
      <c r="O43" s="15"/>
    </row>
    <row r="44" spans="1:15" ht="94.5" x14ac:dyDescent="0.25">
      <c r="A44" s="26" t="s">
        <v>59</v>
      </c>
      <c r="B44" s="24" t="s">
        <v>83</v>
      </c>
      <c r="C44" s="25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946</v>
      </c>
      <c r="O44" s="15"/>
    </row>
    <row r="45" spans="1:15" ht="78.75" x14ac:dyDescent="0.25">
      <c r="A45" s="26" t="s">
        <v>59</v>
      </c>
      <c r="B45" s="24" t="s">
        <v>85</v>
      </c>
      <c r="C45" s="25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946</v>
      </c>
      <c r="O45" s="15"/>
    </row>
    <row r="46" spans="1:15" ht="94.5" x14ac:dyDescent="0.25">
      <c r="A46" s="26" t="s">
        <v>59</v>
      </c>
      <c r="B46" s="24" t="s">
        <v>87</v>
      </c>
      <c r="C46" s="25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946</v>
      </c>
      <c r="O46" s="15"/>
    </row>
    <row r="47" spans="1:15" ht="94.5" x14ac:dyDescent="0.25">
      <c r="A47" s="26" t="s">
        <v>59</v>
      </c>
      <c r="B47" s="24" t="s">
        <v>89</v>
      </c>
      <c r="C47" s="25" t="s">
        <v>90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946</v>
      </c>
      <c r="O47" s="15"/>
    </row>
    <row r="48" spans="1:15" ht="78.75" x14ac:dyDescent="0.25">
      <c r="A48" s="26" t="s">
        <v>59</v>
      </c>
      <c r="B48" s="24" t="s">
        <v>91</v>
      </c>
      <c r="C48" s="25" t="s">
        <v>92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946</v>
      </c>
      <c r="O48" s="15"/>
    </row>
    <row r="49" spans="1:15" ht="78.75" x14ac:dyDescent="0.25">
      <c r="A49" s="26" t="s">
        <v>59</v>
      </c>
      <c r="B49" s="24" t="s">
        <v>93</v>
      </c>
      <c r="C49" s="25" t="s">
        <v>94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946</v>
      </c>
      <c r="O49" s="15"/>
    </row>
    <row r="50" spans="1:15" ht="63" x14ac:dyDescent="0.25">
      <c r="A50" s="26" t="s">
        <v>59</v>
      </c>
      <c r="B50" s="24" t="s">
        <v>95</v>
      </c>
      <c r="C50" s="25" t="s">
        <v>96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946</v>
      </c>
      <c r="O50" s="15"/>
    </row>
    <row r="51" spans="1:15" ht="78.75" x14ac:dyDescent="0.25">
      <c r="A51" s="26" t="s">
        <v>59</v>
      </c>
      <c r="B51" s="24" t="s">
        <v>97</v>
      </c>
      <c r="C51" s="25" t="s">
        <v>98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946</v>
      </c>
      <c r="O51" s="15"/>
    </row>
    <row r="52" spans="1:15" ht="63" x14ac:dyDescent="0.25">
      <c r="A52" s="26" t="s">
        <v>59</v>
      </c>
      <c r="B52" s="24" t="s">
        <v>99</v>
      </c>
      <c r="C52" s="25" t="s">
        <v>100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946</v>
      </c>
      <c r="O52" s="15"/>
    </row>
    <row r="53" spans="1:15" ht="78.75" x14ac:dyDescent="0.25">
      <c r="A53" s="26" t="s">
        <v>59</v>
      </c>
      <c r="B53" s="24" t="s">
        <v>101</v>
      </c>
      <c r="C53" s="25" t="s">
        <v>102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946</v>
      </c>
      <c r="O53" s="15"/>
    </row>
    <row r="54" spans="1:15" ht="110.25" x14ac:dyDescent="0.25">
      <c r="A54" s="26" t="s">
        <v>59</v>
      </c>
      <c r="B54" s="24" t="s">
        <v>103</v>
      </c>
      <c r="C54" s="25" t="s">
        <v>104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946</v>
      </c>
      <c r="O54" s="15"/>
    </row>
    <row r="55" spans="1:15" ht="78.75" x14ac:dyDescent="0.25">
      <c r="A55" s="26" t="s">
        <v>59</v>
      </c>
      <c r="B55" s="24" t="s">
        <v>105</v>
      </c>
      <c r="C55" s="25" t="s">
        <v>106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946</v>
      </c>
      <c r="O55" s="15"/>
    </row>
    <row r="56" spans="1:15" ht="78.75" x14ac:dyDescent="0.25">
      <c r="A56" s="26" t="s">
        <v>59</v>
      </c>
      <c r="B56" s="24" t="s">
        <v>107</v>
      </c>
      <c r="C56" s="25" t="s">
        <v>108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946</v>
      </c>
      <c r="O56" s="15"/>
    </row>
    <row r="57" spans="1:15" ht="94.5" x14ac:dyDescent="0.25">
      <c r="A57" s="26" t="s">
        <v>59</v>
      </c>
      <c r="B57" s="24" t="s">
        <v>109</v>
      </c>
      <c r="C57" s="25" t="s">
        <v>110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946</v>
      </c>
      <c r="O57" s="15"/>
    </row>
    <row r="58" spans="1:15" ht="78.75" x14ac:dyDescent="0.25">
      <c r="A58" s="26" t="s">
        <v>59</v>
      </c>
      <c r="B58" s="24" t="s">
        <v>111</v>
      </c>
      <c r="C58" s="25" t="s">
        <v>112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946</v>
      </c>
      <c r="O58" s="15"/>
    </row>
    <row r="59" spans="1:15" ht="63" x14ac:dyDescent="0.25">
      <c r="A59" s="26" t="s">
        <v>59</v>
      </c>
      <c r="B59" s="24" t="s">
        <v>113</v>
      </c>
      <c r="C59" s="25" t="s">
        <v>114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946</v>
      </c>
      <c r="O59" s="15"/>
    </row>
    <row r="60" spans="1:15" ht="63" x14ac:dyDescent="0.25">
      <c r="A60" s="26" t="s">
        <v>59</v>
      </c>
      <c r="B60" s="24" t="s">
        <v>115</v>
      </c>
      <c r="C60" s="25" t="s">
        <v>116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946</v>
      </c>
      <c r="O60" s="15"/>
    </row>
    <row r="61" spans="1:15" ht="94.5" x14ac:dyDescent="0.25">
      <c r="A61" s="26" t="s">
        <v>59</v>
      </c>
      <c r="B61" s="24" t="s">
        <v>117</v>
      </c>
      <c r="C61" s="25" t="s">
        <v>118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946</v>
      </c>
      <c r="O61" s="15"/>
    </row>
    <row r="62" spans="1:15" ht="78.75" x14ac:dyDescent="0.25">
      <c r="A62" s="26" t="s">
        <v>59</v>
      </c>
      <c r="B62" s="24" t="s">
        <v>119</v>
      </c>
      <c r="C62" s="25" t="s">
        <v>120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946</v>
      </c>
      <c r="O62" s="15"/>
    </row>
    <row r="63" spans="1:15" ht="94.5" x14ac:dyDescent="0.25">
      <c r="A63" s="26" t="s">
        <v>59</v>
      </c>
      <c r="B63" s="24" t="s">
        <v>121</v>
      </c>
      <c r="C63" s="25" t="s">
        <v>122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946</v>
      </c>
      <c r="O63" s="15"/>
    </row>
    <row r="64" spans="1:15" ht="94.5" x14ac:dyDescent="0.25">
      <c r="A64" s="26" t="s">
        <v>59</v>
      </c>
      <c r="B64" s="24" t="s">
        <v>123</v>
      </c>
      <c r="C64" s="25" t="s">
        <v>124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946</v>
      </c>
      <c r="O64" s="15"/>
    </row>
    <row r="65" spans="1:15" ht="31.5" x14ac:dyDescent="0.25">
      <c r="A65" s="26" t="s">
        <v>125</v>
      </c>
      <c r="B65" s="24" t="s">
        <v>126</v>
      </c>
      <c r="C65" s="25" t="s">
        <v>36</v>
      </c>
      <c r="D65" s="23">
        <f t="shared" ref="D65:M65" si="11">IFERROR(SUM(D66,D67),"нд")</f>
        <v>0</v>
      </c>
      <c r="E65" s="23">
        <f t="shared" si="11"/>
        <v>0</v>
      </c>
      <c r="F65" s="23">
        <f t="shared" si="11"/>
        <v>0</v>
      </c>
      <c r="G65" s="23">
        <f t="shared" si="11"/>
        <v>0</v>
      </c>
      <c r="H65" s="23">
        <f t="shared" si="11"/>
        <v>0</v>
      </c>
      <c r="I65" s="23">
        <f t="shared" si="11"/>
        <v>0</v>
      </c>
      <c r="J65" s="23">
        <f t="shared" si="11"/>
        <v>0</v>
      </c>
      <c r="K65" s="23">
        <f t="shared" si="11"/>
        <v>0</v>
      </c>
      <c r="L65" s="23">
        <f t="shared" si="11"/>
        <v>0</v>
      </c>
      <c r="M65" s="23">
        <f t="shared" si="11"/>
        <v>0</v>
      </c>
      <c r="N65" s="24" t="s">
        <v>945</v>
      </c>
      <c r="O65" s="15"/>
    </row>
    <row r="66" spans="1:15" ht="47.25" x14ac:dyDescent="0.25">
      <c r="A66" s="26" t="s">
        <v>127</v>
      </c>
      <c r="B66" s="24" t="s">
        <v>128</v>
      </c>
      <c r="C66" s="25" t="s">
        <v>36</v>
      </c>
      <c r="D66" s="23">
        <f t="shared" ref="D66:M67" si="12">IFERROR(0,"нд")</f>
        <v>0</v>
      </c>
      <c r="E66" s="23">
        <f t="shared" si="12"/>
        <v>0</v>
      </c>
      <c r="F66" s="23">
        <f t="shared" si="12"/>
        <v>0</v>
      </c>
      <c r="G66" s="23">
        <f t="shared" si="12"/>
        <v>0</v>
      </c>
      <c r="H66" s="23">
        <f t="shared" si="12"/>
        <v>0</v>
      </c>
      <c r="I66" s="23">
        <f t="shared" si="12"/>
        <v>0</v>
      </c>
      <c r="J66" s="23">
        <f t="shared" si="12"/>
        <v>0</v>
      </c>
      <c r="K66" s="23">
        <f t="shared" si="12"/>
        <v>0</v>
      </c>
      <c r="L66" s="23">
        <f t="shared" si="12"/>
        <v>0</v>
      </c>
      <c r="M66" s="23">
        <f t="shared" si="12"/>
        <v>0</v>
      </c>
      <c r="N66" s="24" t="s">
        <v>945</v>
      </c>
      <c r="O66" s="15"/>
    </row>
    <row r="67" spans="1:15" ht="31.5" x14ac:dyDescent="0.25">
      <c r="A67" s="26" t="s">
        <v>129</v>
      </c>
      <c r="B67" s="24" t="s">
        <v>130</v>
      </c>
      <c r="C67" s="25" t="s">
        <v>36</v>
      </c>
      <c r="D67" s="23">
        <f t="shared" si="12"/>
        <v>0</v>
      </c>
      <c r="E67" s="23">
        <f t="shared" si="12"/>
        <v>0</v>
      </c>
      <c r="F67" s="23">
        <f t="shared" si="12"/>
        <v>0</v>
      </c>
      <c r="G67" s="23">
        <f t="shared" si="12"/>
        <v>0</v>
      </c>
      <c r="H67" s="23">
        <f t="shared" si="12"/>
        <v>0</v>
      </c>
      <c r="I67" s="23">
        <f t="shared" si="12"/>
        <v>0</v>
      </c>
      <c r="J67" s="23">
        <f t="shared" si="12"/>
        <v>0</v>
      </c>
      <c r="K67" s="23">
        <f t="shared" si="12"/>
        <v>0</v>
      </c>
      <c r="L67" s="23">
        <f t="shared" si="12"/>
        <v>0</v>
      </c>
      <c r="M67" s="23">
        <f t="shared" si="12"/>
        <v>0</v>
      </c>
      <c r="N67" s="24" t="s">
        <v>945</v>
      </c>
      <c r="O67" s="15"/>
    </row>
    <row r="68" spans="1:15" ht="31.5" x14ac:dyDescent="0.25">
      <c r="A68" s="26" t="s">
        <v>131</v>
      </c>
      <c r="B68" s="24" t="s">
        <v>132</v>
      </c>
      <c r="C68" s="25" t="s">
        <v>36</v>
      </c>
      <c r="D68" s="23">
        <f t="shared" ref="D68:M68" si="13">IFERROR(SUM(D69,D73),"нд")</f>
        <v>0</v>
      </c>
      <c r="E68" s="23">
        <f t="shared" si="13"/>
        <v>0</v>
      </c>
      <c r="F68" s="23">
        <f t="shared" si="13"/>
        <v>0</v>
      </c>
      <c r="G68" s="23">
        <f t="shared" si="13"/>
        <v>0</v>
      </c>
      <c r="H68" s="23">
        <f t="shared" si="13"/>
        <v>0</v>
      </c>
      <c r="I68" s="23">
        <f t="shared" si="13"/>
        <v>0</v>
      </c>
      <c r="J68" s="23">
        <f t="shared" si="13"/>
        <v>0</v>
      </c>
      <c r="K68" s="23">
        <f t="shared" si="13"/>
        <v>0</v>
      </c>
      <c r="L68" s="23">
        <f t="shared" si="13"/>
        <v>0</v>
      </c>
      <c r="M68" s="23">
        <f t="shared" si="13"/>
        <v>0</v>
      </c>
      <c r="N68" s="24" t="s">
        <v>945</v>
      </c>
      <c r="O68" s="15"/>
    </row>
    <row r="69" spans="1:15" ht="31.5" x14ac:dyDescent="0.25">
      <c r="A69" s="26" t="s">
        <v>133</v>
      </c>
      <c r="B69" s="24" t="s">
        <v>134</v>
      </c>
      <c r="C69" s="25" t="s">
        <v>36</v>
      </c>
      <c r="D69" s="23">
        <f t="shared" ref="D69:M69" si="14">IFERROR(SUM(D70,D71,D72),"нд")</f>
        <v>0</v>
      </c>
      <c r="E69" s="23">
        <f t="shared" si="14"/>
        <v>0</v>
      </c>
      <c r="F69" s="23">
        <f t="shared" si="14"/>
        <v>0</v>
      </c>
      <c r="G69" s="23">
        <f t="shared" si="14"/>
        <v>0</v>
      </c>
      <c r="H69" s="23">
        <f t="shared" si="14"/>
        <v>0</v>
      </c>
      <c r="I69" s="23">
        <f t="shared" si="14"/>
        <v>0</v>
      </c>
      <c r="J69" s="23">
        <f t="shared" si="14"/>
        <v>0</v>
      </c>
      <c r="K69" s="23">
        <f t="shared" si="14"/>
        <v>0</v>
      </c>
      <c r="L69" s="23">
        <f t="shared" si="14"/>
        <v>0</v>
      </c>
      <c r="M69" s="23">
        <f t="shared" si="14"/>
        <v>0</v>
      </c>
      <c r="N69" s="24" t="s">
        <v>945</v>
      </c>
      <c r="O69" s="15"/>
    </row>
    <row r="70" spans="1:15" ht="78.75" x14ac:dyDescent="0.25">
      <c r="A70" s="26" t="s">
        <v>133</v>
      </c>
      <c r="B70" s="24" t="s">
        <v>135</v>
      </c>
      <c r="C70" s="25" t="s">
        <v>36</v>
      </c>
      <c r="D70" s="23">
        <f t="shared" ref="D70:M72" si="15">IFERROR(0,"нд")</f>
        <v>0</v>
      </c>
      <c r="E70" s="23">
        <f t="shared" si="15"/>
        <v>0</v>
      </c>
      <c r="F70" s="23">
        <f t="shared" si="15"/>
        <v>0</v>
      </c>
      <c r="G70" s="23">
        <f t="shared" si="15"/>
        <v>0</v>
      </c>
      <c r="H70" s="23">
        <f t="shared" si="15"/>
        <v>0</v>
      </c>
      <c r="I70" s="23">
        <f t="shared" si="15"/>
        <v>0</v>
      </c>
      <c r="J70" s="23">
        <f t="shared" si="15"/>
        <v>0</v>
      </c>
      <c r="K70" s="23">
        <f t="shared" si="15"/>
        <v>0</v>
      </c>
      <c r="L70" s="23">
        <f t="shared" si="15"/>
        <v>0</v>
      </c>
      <c r="M70" s="23">
        <f t="shared" si="15"/>
        <v>0</v>
      </c>
      <c r="N70" s="24" t="s">
        <v>945</v>
      </c>
      <c r="O70" s="15"/>
    </row>
    <row r="71" spans="1:15" ht="63" x14ac:dyDescent="0.25">
      <c r="A71" s="26" t="s">
        <v>133</v>
      </c>
      <c r="B71" s="24" t="s">
        <v>136</v>
      </c>
      <c r="C71" s="25" t="s">
        <v>36</v>
      </c>
      <c r="D71" s="23">
        <f t="shared" si="15"/>
        <v>0</v>
      </c>
      <c r="E71" s="23">
        <f t="shared" si="15"/>
        <v>0</v>
      </c>
      <c r="F71" s="23">
        <f t="shared" si="15"/>
        <v>0</v>
      </c>
      <c r="G71" s="23">
        <f t="shared" si="15"/>
        <v>0</v>
      </c>
      <c r="H71" s="23">
        <f t="shared" si="15"/>
        <v>0</v>
      </c>
      <c r="I71" s="23">
        <f t="shared" si="15"/>
        <v>0</v>
      </c>
      <c r="J71" s="23">
        <f t="shared" si="15"/>
        <v>0</v>
      </c>
      <c r="K71" s="23">
        <f t="shared" si="15"/>
        <v>0</v>
      </c>
      <c r="L71" s="23">
        <f t="shared" si="15"/>
        <v>0</v>
      </c>
      <c r="M71" s="23">
        <f t="shared" si="15"/>
        <v>0</v>
      </c>
      <c r="N71" s="24" t="s">
        <v>945</v>
      </c>
      <c r="O71" s="15"/>
    </row>
    <row r="72" spans="1:15" ht="63" x14ac:dyDescent="0.25">
      <c r="A72" s="26" t="s">
        <v>133</v>
      </c>
      <c r="B72" s="24" t="s">
        <v>137</v>
      </c>
      <c r="C72" s="25" t="s">
        <v>36</v>
      </c>
      <c r="D72" s="23">
        <f t="shared" si="15"/>
        <v>0</v>
      </c>
      <c r="E72" s="23">
        <f t="shared" si="15"/>
        <v>0</v>
      </c>
      <c r="F72" s="23">
        <f t="shared" si="15"/>
        <v>0</v>
      </c>
      <c r="G72" s="23">
        <f t="shared" si="15"/>
        <v>0</v>
      </c>
      <c r="H72" s="23">
        <f t="shared" si="15"/>
        <v>0</v>
      </c>
      <c r="I72" s="23">
        <f t="shared" si="15"/>
        <v>0</v>
      </c>
      <c r="J72" s="23">
        <f t="shared" si="15"/>
        <v>0</v>
      </c>
      <c r="K72" s="23">
        <f t="shared" si="15"/>
        <v>0</v>
      </c>
      <c r="L72" s="23">
        <f t="shared" si="15"/>
        <v>0</v>
      </c>
      <c r="M72" s="23">
        <f t="shared" si="15"/>
        <v>0</v>
      </c>
      <c r="N72" s="24" t="s">
        <v>945</v>
      </c>
      <c r="O72" s="15"/>
    </row>
    <row r="73" spans="1:15" ht="31.5" x14ac:dyDescent="0.25">
      <c r="A73" s="26" t="s">
        <v>138</v>
      </c>
      <c r="B73" s="24" t="s">
        <v>134</v>
      </c>
      <c r="C73" s="25" t="s">
        <v>36</v>
      </c>
      <c r="D73" s="23">
        <f t="shared" ref="D73:M73" si="16">IFERROR(SUM(D74,D75,D76),"нд")</f>
        <v>0</v>
      </c>
      <c r="E73" s="23">
        <f t="shared" si="16"/>
        <v>0</v>
      </c>
      <c r="F73" s="23">
        <f t="shared" si="16"/>
        <v>0</v>
      </c>
      <c r="G73" s="23">
        <f t="shared" si="16"/>
        <v>0</v>
      </c>
      <c r="H73" s="23">
        <f t="shared" si="16"/>
        <v>0</v>
      </c>
      <c r="I73" s="23">
        <f t="shared" si="16"/>
        <v>0</v>
      </c>
      <c r="J73" s="23">
        <f t="shared" si="16"/>
        <v>0</v>
      </c>
      <c r="K73" s="23">
        <f t="shared" si="16"/>
        <v>0</v>
      </c>
      <c r="L73" s="23">
        <f t="shared" si="16"/>
        <v>0</v>
      </c>
      <c r="M73" s="23">
        <f t="shared" si="16"/>
        <v>0</v>
      </c>
      <c r="N73" s="24" t="s">
        <v>945</v>
      </c>
      <c r="O73" s="15"/>
    </row>
    <row r="74" spans="1:15" ht="78.75" x14ac:dyDescent="0.25">
      <c r="A74" s="26" t="s">
        <v>138</v>
      </c>
      <c r="B74" s="24" t="s">
        <v>135</v>
      </c>
      <c r="C74" s="25" t="s">
        <v>36</v>
      </c>
      <c r="D74" s="23">
        <f t="shared" ref="D74:M76" si="17">IFERROR(0,"нд")</f>
        <v>0</v>
      </c>
      <c r="E74" s="23">
        <f t="shared" si="17"/>
        <v>0</v>
      </c>
      <c r="F74" s="23">
        <f t="shared" si="17"/>
        <v>0</v>
      </c>
      <c r="G74" s="23">
        <f t="shared" si="17"/>
        <v>0</v>
      </c>
      <c r="H74" s="23">
        <f t="shared" si="17"/>
        <v>0</v>
      </c>
      <c r="I74" s="23">
        <f t="shared" si="17"/>
        <v>0</v>
      </c>
      <c r="J74" s="23">
        <f t="shared" si="17"/>
        <v>0</v>
      </c>
      <c r="K74" s="23">
        <f t="shared" si="17"/>
        <v>0</v>
      </c>
      <c r="L74" s="23">
        <f t="shared" si="17"/>
        <v>0</v>
      </c>
      <c r="M74" s="23">
        <f t="shared" si="17"/>
        <v>0</v>
      </c>
      <c r="N74" s="24" t="s">
        <v>945</v>
      </c>
      <c r="O74" s="15"/>
    </row>
    <row r="75" spans="1:15" ht="63" x14ac:dyDescent="0.25">
      <c r="A75" s="26" t="s">
        <v>138</v>
      </c>
      <c r="B75" s="24" t="s">
        <v>136</v>
      </c>
      <c r="C75" s="25" t="s">
        <v>36</v>
      </c>
      <c r="D75" s="23">
        <f t="shared" si="17"/>
        <v>0</v>
      </c>
      <c r="E75" s="23">
        <f t="shared" si="17"/>
        <v>0</v>
      </c>
      <c r="F75" s="23">
        <f t="shared" si="17"/>
        <v>0</v>
      </c>
      <c r="G75" s="23">
        <f t="shared" si="17"/>
        <v>0</v>
      </c>
      <c r="H75" s="23">
        <f t="shared" si="17"/>
        <v>0</v>
      </c>
      <c r="I75" s="23">
        <f t="shared" si="17"/>
        <v>0</v>
      </c>
      <c r="J75" s="23">
        <f t="shared" si="17"/>
        <v>0</v>
      </c>
      <c r="K75" s="23">
        <f t="shared" si="17"/>
        <v>0</v>
      </c>
      <c r="L75" s="23">
        <f t="shared" si="17"/>
        <v>0</v>
      </c>
      <c r="M75" s="23">
        <f t="shared" si="17"/>
        <v>0</v>
      </c>
      <c r="N75" s="24" t="s">
        <v>945</v>
      </c>
      <c r="O75" s="15"/>
    </row>
    <row r="76" spans="1:15" ht="63" x14ac:dyDescent="0.25">
      <c r="A76" s="26" t="s">
        <v>138</v>
      </c>
      <c r="B76" s="24" t="s">
        <v>137</v>
      </c>
      <c r="C76" s="25" t="s">
        <v>36</v>
      </c>
      <c r="D76" s="23">
        <f t="shared" si="17"/>
        <v>0</v>
      </c>
      <c r="E76" s="23">
        <f t="shared" si="17"/>
        <v>0</v>
      </c>
      <c r="F76" s="23">
        <f t="shared" si="17"/>
        <v>0</v>
      </c>
      <c r="G76" s="23">
        <f t="shared" si="17"/>
        <v>0</v>
      </c>
      <c r="H76" s="23">
        <f t="shared" si="17"/>
        <v>0</v>
      </c>
      <c r="I76" s="23">
        <f t="shared" si="17"/>
        <v>0</v>
      </c>
      <c r="J76" s="23">
        <f t="shared" si="17"/>
        <v>0</v>
      </c>
      <c r="K76" s="23">
        <f t="shared" si="17"/>
        <v>0</v>
      </c>
      <c r="L76" s="23">
        <f t="shared" si="17"/>
        <v>0</v>
      </c>
      <c r="M76" s="23">
        <f t="shared" si="17"/>
        <v>0</v>
      </c>
      <c r="N76" s="24" t="s">
        <v>945</v>
      </c>
      <c r="O76" s="15"/>
    </row>
    <row r="77" spans="1:15" ht="63" x14ac:dyDescent="0.25">
      <c r="A77" s="26" t="s">
        <v>139</v>
      </c>
      <c r="B77" s="24" t="s">
        <v>140</v>
      </c>
      <c r="C77" s="25" t="s">
        <v>36</v>
      </c>
      <c r="D77" s="23">
        <f t="shared" ref="D77:M77" si="18">IFERROR(SUM(D78,D79),"нд")</f>
        <v>0</v>
      </c>
      <c r="E77" s="23">
        <f t="shared" si="18"/>
        <v>0</v>
      </c>
      <c r="F77" s="23">
        <f t="shared" si="18"/>
        <v>0</v>
      </c>
      <c r="G77" s="23">
        <f t="shared" si="18"/>
        <v>0</v>
      </c>
      <c r="H77" s="23">
        <f t="shared" si="18"/>
        <v>0</v>
      </c>
      <c r="I77" s="23">
        <f t="shared" si="18"/>
        <v>0</v>
      </c>
      <c r="J77" s="23">
        <f t="shared" si="18"/>
        <v>0</v>
      </c>
      <c r="K77" s="23">
        <f t="shared" si="18"/>
        <v>0</v>
      </c>
      <c r="L77" s="23">
        <f t="shared" si="18"/>
        <v>0</v>
      </c>
      <c r="M77" s="23">
        <f t="shared" si="18"/>
        <v>0</v>
      </c>
      <c r="N77" s="24" t="s">
        <v>945</v>
      </c>
      <c r="O77" s="15"/>
    </row>
    <row r="78" spans="1:15" ht="47.25" x14ac:dyDescent="0.25">
      <c r="A78" s="26" t="s">
        <v>141</v>
      </c>
      <c r="B78" s="24" t="s">
        <v>142</v>
      </c>
      <c r="C78" s="25" t="s">
        <v>36</v>
      </c>
      <c r="D78" s="23">
        <f t="shared" ref="D78:M78" si="19">IFERROR(0,"нд")</f>
        <v>0</v>
      </c>
      <c r="E78" s="23">
        <f t="shared" si="19"/>
        <v>0</v>
      </c>
      <c r="F78" s="23">
        <f t="shared" si="19"/>
        <v>0</v>
      </c>
      <c r="G78" s="23">
        <f t="shared" si="19"/>
        <v>0</v>
      </c>
      <c r="H78" s="23">
        <f t="shared" si="19"/>
        <v>0</v>
      </c>
      <c r="I78" s="23">
        <f t="shared" si="19"/>
        <v>0</v>
      </c>
      <c r="J78" s="23">
        <f t="shared" si="19"/>
        <v>0</v>
      </c>
      <c r="K78" s="23">
        <f t="shared" si="19"/>
        <v>0</v>
      </c>
      <c r="L78" s="23">
        <f t="shared" si="19"/>
        <v>0</v>
      </c>
      <c r="M78" s="23">
        <f t="shared" si="19"/>
        <v>0</v>
      </c>
      <c r="N78" s="24" t="s">
        <v>945</v>
      </c>
      <c r="O78" s="15"/>
    </row>
    <row r="79" spans="1:15" ht="63" x14ac:dyDescent="0.25">
      <c r="A79" s="26" t="s">
        <v>143</v>
      </c>
      <c r="B79" s="24" t="s">
        <v>144</v>
      </c>
      <c r="C79" s="25" t="s">
        <v>36</v>
      </c>
      <c r="D79" s="23">
        <f t="shared" ref="D79:M79" si="20">IFERROR(SUM(D80:D82),"нд")</f>
        <v>0</v>
      </c>
      <c r="E79" s="23">
        <f t="shared" si="20"/>
        <v>0</v>
      </c>
      <c r="F79" s="23">
        <f t="shared" si="20"/>
        <v>0</v>
      </c>
      <c r="G79" s="23">
        <f t="shared" si="20"/>
        <v>0</v>
      </c>
      <c r="H79" s="23">
        <f t="shared" si="20"/>
        <v>0</v>
      </c>
      <c r="I79" s="23">
        <f t="shared" si="20"/>
        <v>0</v>
      </c>
      <c r="J79" s="23">
        <f t="shared" si="20"/>
        <v>0</v>
      </c>
      <c r="K79" s="23">
        <f t="shared" si="20"/>
        <v>0</v>
      </c>
      <c r="L79" s="23">
        <f t="shared" si="20"/>
        <v>0</v>
      </c>
      <c r="M79" s="23">
        <f t="shared" si="20"/>
        <v>0</v>
      </c>
      <c r="N79" s="24" t="s">
        <v>945</v>
      </c>
      <c r="O79" s="15"/>
    </row>
    <row r="80" spans="1:15" ht="63" x14ac:dyDescent="0.25">
      <c r="A80" s="26" t="s">
        <v>143</v>
      </c>
      <c r="B80" s="24" t="s">
        <v>145</v>
      </c>
      <c r="C80" s="25" t="s">
        <v>146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946</v>
      </c>
      <c r="O80" s="15"/>
    </row>
    <row r="81" spans="1:15" ht="63" x14ac:dyDescent="0.25">
      <c r="A81" s="26" t="s">
        <v>143</v>
      </c>
      <c r="B81" s="24" t="s">
        <v>147</v>
      </c>
      <c r="C81" s="25" t="s">
        <v>148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946</v>
      </c>
      <c r="O81" s="15"/>
    </row>
    <row r="82" spans="1:15" ht="78.75" x14ac:dyDescent="0.25">
      <c r="A82" s="26" t="s">
        <v>143</v>
      </c>
      <c r="B82" s="24" t="s">
        <v>149</v>
      </c>
      <c r="C82" s="25" t="s">
        <v>150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946</v>
      </c>
      <c r="O82" s="15"/>
    </row>
    <row r="83" spans="1:15" ht="31.5" x14ac:dyDescent="0.25">
      <c r="A83" s="26" t="s">
        <v>151</v>
      </c>
      <c r="B83" s="24" t="s">
        <v>152</v>
      </c>
      <c r="C83" s="25" t="s">
        <v>36</v>
      </c>
      <c r="D83" s="23">
        <f t="shared" ref="D83:M83" si="21">IFERROR(SUM(D84,D281,D321,D361),"нд")</f>
        <v>164.80999999999997</v>
      </c>
      <c r="E83" s="23">
        <f t="shared" si="21"/>
        <v>2983.2479999999996</v>
      </c>
      <c r="F83" s="23">
        <f t="shared" si="21"/>
        <v>0</v>
      </c>
      <c r="G83" s="23">
        <f t="shared" si="21"/>
        <v>0</v>
      </c>
      <c r="H83" s="23">
        <f t="shared" si="21"/>
        <v>0</v>
      </c>
      <c r="I83" s="23">
        <f t="shared" si="21"/>
        <v>0.55288390226780038</v>
      </c>
      <c r="J83" s="23">
        <f t="shared" si="21"/>
        <v>10.007825955186993</v>
      </c>
      <c r="K83" s="23">
        <f t="shared" si="21"/>
        <v>0</v>
      </c>
      <c r="L83" s="23">
        <f t="shared" si="21"/>
        <v>0</v>
      </c>
      <c r="M83" s="23">
        <f t="shared" si="21"/>
        <v>0</v>
      </c>
      <c r="N83" s="24" t="s">
        <v>945</v>
      </c>
      <c r="O83" s="15"/>
    </row>
    <row r="84" spans="1:15" ht="47.25" x14ac:dyDescent="0.25">
      <c r="A84" s="26" t="s">
        <v>153</v>
      </c>
      <c r="B84" s="24" t="s">
        <v>154</v>
      </c>
      <c r="C84" s="25" t="s">
        <v>36</v>
      </c>
      <c r="D84" s="23">
        <f t="shared" ref="D84:M84" si="22">IFERROR(SUM(D85,D110),"нд")</f>
        <v>164.80999999999997</v>
      </c>
      <c r="E84" s="23">
        <f t="shared" si="22"/>
        <v>0</v>
      </c>
      <c r="F84" s="23">
        <f t="shared" si="22"/>
        <v>0</v>
      </c>
      <c r="G84" s="23">
        <f t="shared" si="22"/>
        <v>0</v>
      </c>
      <c r="H84" s="23">
        <f t="shared" si="22"/>
        <v>0</v>
      </c>
      <c r="I84" s="23">
        <f t="shared" si="22"/>
        <v>0.55288390226780038</v>
      </c>
      <c r="J84" s="23">
        <f t="shared" si="22"/>
        <v>0</v>
      </c>
      <c r="K84" s="23">
        <f t="shared" si="22"/>
        <v>0</v>
      </c>
      <c r="L84" s="23">
        <f t="shared" si="22"/>
        <v>0</v>
      </c>
      <c r="M84" s="23">
        <f t="shared" si="22"/>
        <v>0</v>
      </c>
      <c r="N84" s="24" t="s">
        <v>945</v>
      </c>
      <c r="O84" s="15"/>
    </row>
    <row r="85" spans="1:15" ht="31.5" x14ac:dyDescent="0.25">
      <c r="A85" s="26" t="s">
        <v>155</v>
      </c>
      <c r="B85" s="24" t="s">
        <v>156</v>
      </c>
      <c r="C85" s="25" t="s">
        <v>36</v>
      </c>
      <c r="D85" s="23">
        <f t="shared" ref="D85:M85" si="23">IFERROR(SUM(D86:D109),"нд")</f>
        <v>9.1999999999999975</v>
      </c>
      <c r="E85" s="23">
        <f t="shared" si="23"/>
        <v>0</v>
      </c>
      <c r="F85" s="23">
        <f t="shared" si="23"/>
        <v>0</v>
      </c>
      <c r="G85" s="23">
        <f t="shared" si="23"/>
        <v>0</v>
      </c>
      <c r="H85" s="23">
        <f t="shared" si="23"/>
        <v>0</v>
      </c>
      <c r="I85" s="23">
        <f t="shared" si="23"/>
        <v>3.0863005284000006E-2</v>
      </c>
      <c r="J85" s="23">
        <f t="shared" si="23"/>
        <v>0</v>
      </c>
      <c r="K85" s="23">
        <f t="shared" si="23"/>
        <v>0</v>
      </c>
      <c r="L85" s="23">
        <f t="shared" si="23"/>
        <v>0</v>
      </c>
      <c r="M85" s="23">
        <f t="shared" si="23"/>
        <v>0</v>
      </c>
      <c r="N85" s="24" t="s">
        <v>945</v>
      </c>
      <c r="O85" s="15"/>
    </row>
    <row r="86" spans="1:15" ht="47.25" x14ac:dyDescent="0.25">
      <c r="A86" s="26" t="s">
        <v>155</v>
      </c>
      <c r="B86" s="24" t="s">
        <v>157</v>
      </c>
      <c r="C86" s="25" t="s">
        <v>158</v>
      </c>
      <c r="D86" s="23">
        <v>1.52</v>
      </c>
      <c r="E86" s="23">
        <v>0</v>
      </c>
      <c r="F86" s="23">
        <v>0</v>
      </c>
      <c r="G86" s="23">
        <v>0</v>
      </c>
      <c r="H86" s="23">
        <v>0</v>
      </c>
      <c r="I86" s="23">
        <v>5.0991052208400004E-3</v>
      </c>
      <c r="J86" s="23">
        <v>0</v>
      </c>
      <c r="K86" s="23">
        <v>0</v>
      </c>
      <c r="L86" s="23">
        <v>0</v>
      </c>
      <c r="M86" s="23">
        <v>0</v>
      </c>
      <c r="N86" s="24" t="s">
        <v>946</v>
      </c>
      <c r="O86" s="15"/>
    </row>
    <row r="87" spans="1:15" ht="47.25" x14ac:dyDescent="0.25">
      <c r="A87" s="26" t="s">
        <v>155</v>
      </c>
      <c r="B87" s="24" t="s">
        <v>159</v>
      </c>
      <c r="C87" s="25" t="s">
        <v>160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946</v>
      </c>
      <c r="O87" s="15"/>
    </row>
    <row r="88" spans="1:15" ht="47.25" x14ac:dyDescent="0.25">
      <c r="A88" s="26" t="s">
        <v>155</v>
      </c>
      <c r="B88" s="24" t="s">
        <v>161</v>
      </c>
      <c r="C88" s="25" t="s">
        <v>162</v>
      </c>
      <c r="D88" s="23">
        <v>1.52</v>
      </c>
      <c r="E88" s="23">
        <v>0</v>
      </c>
      <c r="F88" s="23">
        <v>0</v>
      </c>
      <c r="G88" s="23">
        <v>0</v>
      </c>
      <c r="H88" s="23">
        <v>0</v>
      </c>
      <c r="I88" s="23">
        <v>5.0991052208400004E-3</v>
      </c>
      <c r="J88" s="23">
        <v>0</v>
      </c>
      <c r="K88" s="23">
        <v>0</v>
      </c>
      <c r="L88" s="23">
        <v>0</v>
      </c>
      <c r="M88" s="23">
        <v>0</v>
      </c>
      <c r="N88" s="24" t="s">
        <v>946</v>
      </c>
      <c r="O88" s="15"/>
    </row>
    <row r="89" spans="1:15" ht="47.25" x14ac:dyDescent="0.25">
      <c r="A89" s="26" t="s">
        <v>155</v>
      </c>
      <c r="B89" s="24" t="s">
        <v>163</v>
      </c>
      <c r="C89" s="25" t="s">
        <v>164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946</v>
      </c>
      <c r="O89" s="15"/>
    </row>
    <row r="90" spans="1:15" ht="78.75" x14ac:dyDescent="0.25">
      <c r="A90" s="26" t="s">
        <v>155</v>
      </c>
      <c r="B90" s="24" t="s">
        <v>165</v>
      </c>
      <c r="C90" s="25" t="s">
        <v>166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946</v>
      </c>
      <c r="O90" s="15"/>
    </row>
    <row r="91" spans="1:15" ht="78.75" x14ac:dyDescent="0.25">
      <c r="A91" s="26" t="s">
        <v>155</v>
      </c>
      <c r="B91" s="24" t="s">
        <v>167</v>
      </c>
      <c r="C91" s="25" t="s">
        <v>168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946</v>
      </c>
      <c r="O91" s="15"/>
    </row>
    <row r="92" spans="1:15" ht="47.25" x14ac:dyDescent="0.25">
      <c r="A92" s="26" t="s">
        <v>155</v>
      </c>
      <c r="B92" s="24" t="s">
        <v>169</v>
      </c>
      <c r="C92" s="25" t="s">
        <v>170</v>
      </c>
      <c r="D92" s="23">
        <v>0.77</v>
      </c>
      <c r="E92" s="23">
        <v>0</v>
      </c>
      <c r="F92" s="23">
        <v>0</v>
      </c>
      <c r="G92" s="23">
        <v>0</v>
      </c>
      <c r="H92" s="23">
        <v>0</v>
      </c>
      <c r="I92" s="23">
        <v>2.5830993552899998E-3</v>
      </c>
      <c r="J92" s="23">
        <v>0</v>
      </c>
      <c r="K92" s="23">
        <v>0</v>
      </c>
      <c r="L92" s="23">
        <v>0</v>
      </c>
      <c r="M92" s="23">
        <v>0</v>
      </c>
      <c r="N92" s="24" t="s">
        <v>946</v>
      </c>
      <c r="O92" s="15"/>
    </row>
    <row r="93" spans="1:15" ht="47.25" x14ac:dyDescent="0.25">
      <c r="A93" s="26" t="s">
        <v>155</v>
      </c>
      <c r="B93" s="24" t="s">
        <v>171</v>
      </c>
      <c r="C93" s="25" t="s">
        <v>172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946</v>
      </c>
      <c r="O93" s="15"/>
    </row>
    <row r="94" spans="1:15" ht="47.25" x14ac:dyDescent="0.25">
      <c r="A94" s="26" t="s">
        <v>155</v>
      </c>
      <c r="B94" s="24" t="s">
        <v>173</v>
      </c>
      <c r="C94" s="25" t="s">
        <v>174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946</v>
      </c>
      <c r="O94" s="15"/>
    </row>
    <row r="95" spans="1:15" ht="47.25" x14ac:dyDescent="0.25">
      <c r="A95" s="26" t="s">
        <v>155</v>
      </c>
      <c r="B95" s="24" t="s">
        <v>175</v>
      </c>
      <c r="C95" s="25" t="s">
        <v>176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946</v>
      </c>
      <c r="O95" s="15"/>
    </row>
    <row r="96" spans="1:15" ht="47.25" x14ac:dyDescent="0.25">
      <c r="A96" s="26" t="s">
        <v>155</v>
      </c>
      <c r="B96" s="24" t="s">
        <v>177</v>
      </c>
      <c r="C96" s="25" t="s">
        <v>178</v>
      </c>
      <c r="D96" s="23">
        <v>0.77</v>
      </c>
      <c r="E96" s="23">
        <v>0</v>
      </c>
      <c r="F96" s="23">
        <v>0</v>
      </c>
      <c r="G96" s="23">
        <v>0</v>
      </c>
      <c r="H96" s="23">
        <v>0</v>
      </c>
      <c r="I96" s="23">
        <v>2.5830993552899998E-3</v>
      </c>
      <c r="J96" s="23">
        <v>0</v>
      </c>
      <c r="K96" s="23">
        <v>0</v>
      </c>
      <c r="L96" s="23">
        <v>0</v>
      </c>
      <c r="M96" s="23">
        <v>0</v>
      </c>
      <c r="N96" s="24" t="s">
        <v>946</v>
      </c>
      <c r="O96" s="15"/>
    </row>
    <row r="97" spans="1:15" ht="63" x14ac:dyDescent="0.25">
      <c r="A97" s="26" t="s">
        <v>155</v>
      </c>
      <c r="B97" s="24" t="s">
        <v>179</v>
      </c>
      <c r="C97" s="25" t="s">
        <v>180</v>
      </c>
      <c r="D97" s="23">
        <v>0.77</v>
      </c>
      <c r="E97" s="23">
        <v>0</v>
      </c>
      <c r="F97" s="23">
        <v>0</v>
      </c>
      <c r="G97" s="23">
        <v>0</v>
      </c>
      <c r="H97" s="23">
        <v>0</v>
      </c>
      <c r="I97" s="23">
        <v>2.5830993552899998E-3</v>
      </c>
      <c r="J97" s="23">
        <v>0</v>
      </c>
      <c r="K97" s="23">
        <v>0</v>
      </c>
      <c r="L97" s="23">
        <v>0</v>
      </c>
      <c r="M97" s="23">
        <v>0</v>
      </c>
      <c r="N97" s="24" t="s">
        <v>946</v>
      </c>
      <c r="O97" s="15"/>
    </row>
    <row r="98" spans="1:15" ht="47.25" x14ac:dyDescent="0.25">
      <c r="A98" s="26" t="s">
        <v>155</v>
      </c>
      <c r="B98" s="24" t="s">
        <v>181</v>
      </c>
      <c r="C98" s="25" t="s">
        <v>182</v>
      </c>
      <c r="D98" s="23">
        <v>0.77</v>
      </c>
      <c r="E98" s="23">
        <v>0</v>
      </c>
      <c r="F98" s="23">
        <v>0</v>
      </c>
      <c r="G98" s="23">
        <v>0</v>
      </c>
      <c r="H98" s="23">
        <v>0</v>
      </c>
      <c r="I98" s="23">
        <v>2.5830993552899998E-3</v>
      </c>
      <c r="J98" s="23">
        <v>0</v>
      </c>
      <c r="K98" s="23">
        <v>0</v>
      </c>
      <c r="L98" s="23">
        <v>0</v>
      </c>
      <c r="M98" s="23">
        <v>0</v>
      </c>
      <c r="N98" s="24" t="s">
        <v>946</v>
      </c>
      <c r="O98" s="15"/>
    </row>
    <row r="99" spans="1:15" ht="47.25" x14ac:dyDescent="0.25">
      <c r="A99" s="26" t="s">
        <v>155</v>
      </c>
      <c r="B99" s="24" t="s">
        <v>183</v>
      </c>
      <c r="C99" s="25" t="s">
        <v>184</v>
      </c>
      <c r="D99" s="23">
        <v>0.77</v>
      </c>
      <c r="E99" s="23">
        <v>0</v>
      </c>
      <c r="F99" s="23">
        <v>0</v>
      </c>
      <c r="G99" s="23">
        <v>0</v>
      </c>
      <c r="H99" s="23">
        <v>0</v>
      </c>
      <c r="I99" s="23">
        <v>2.5830993552899998E-3</v>
      </c>
      <c r="J99" s="23">
        <v>0</v>
      </c>
      <c r="K99" s="23">
        <v>0</v>
      </c>
      <c r="L99" s="23">
        <v>0</v>
      </c>
      <c r="M99" s="23">
        <v>0</v>
      </c>
      <c r="N99" s="24" t="s">
        <v>946</v>
      </c>
      <c r="O99" s="15"/>
    </row>
    <row r="100" spans="1:15" ht="47.25" x14ac:dyDescent="0.25">
      <c r="A100" s="26" t="s">
        <v>155</v>
      </c>
      <c r="B100" s="24" t="s">
        <v>185</v>
      </c>
      <c r="C100" s="25" t="s">
        <v>186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946</v>
      </c>
      <c r="O100" s="15"/>
    </row>
    <row r="101" spans="1:15" ht="47.25" x14ac:dyDescent="0.25">
      <c r="A101" s="26" t="s">
        <v>155</v>
      </c>
      <c r="B101" s="24" t="s">
        <v>187</v>
      </c>
      <c r="C101" s="25" t="s">
        <v>188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946</v>
      </c>
      <c r="O101" s="15"/>
    </row>
    <row r="102" spans="1:15" ht="47.25" x14ac:dyDescent="0.25">
      <c r="A102" s="26" t="s">
        <v>155</v>
      </c>
      <c r="B102" s="24" t="s">
        <v>189</v>
      </c>
      <c r="C102" s="25" t="s">
        <v>190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946</v>
      </c>
      <c r="O102" s="15"/>
    </row>
    <row r="103" spans="1:15" ht="47.25" x14ac:dyDescent="0.25">
      <c r="A103" s="26" t="s">
        <v>155</v>
      </c>
      <c r="B103" s="24" t="s">
        <v>191</v>
      </c>
      <c r="C103" s="25" t="s">
        <v>192</v>
      </c>
      <c r="D103" s="23">
        <v>0.77</v>
      </c>
      <c r="E103" s="23">
        <v>0</v>
      </c>
      <c r="F103" s="23">
        <v>0</v>
      </c>
      <c r="G103" s="23">
        <v>0</v>
      </c>
      <c r="H103" s="23">
        <v>0</v>
      </c>
      <c r="I103" s="23">
        <v>2.5830993552899998E-3</v>
      </c>
      <c r="J103" s="23">
        <v>0</v>
      </c>
      <c r="K103" s="23">
        <v>0</v>
      </c>
      <c r="L103" s="23">
        <v>0</v>
      </c>
      <c r="M103" s="23">
        <v>0</v>
      </c>
      <c r="N103" s="24" t="s">
        <v>946</v>
      </c>
      <c r="O103" s="15"/>
    </row>
    <row r="104" spans="1:15" ht="47.25" x14ac:dyDescent="0.25">
      <c r="A104" s="26" t="s">
        <v>155</v>
      </c>
      <c r="B104" s="24" t="s">
        <v>193</v>
      </c>
      <c r="C104" s="25" t="s">
        <v>194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946</v>
      </c>
      <c r="O104" s="15"/>
    </row>
    <row r="105" spans="1:15" ht="47.25" x14ac:dyDescent="0.25">
      <c r="A105" s="26" t="s">
        <v>155</v>
      </c>
      <c r="B105" s="24" t="s">
        <v>195</v>
      </c>
      <c r="C105" s="25" t="s">
        <v>196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946</v>
      </c>
      <c r="O105" s="15"/>
    </row>
    <row r="106" spans="1:15" ht="47.25" x14ac:dyDescent="0.25">
      <c r="A106" s="26" t="s">
        <v>155</v>
      </c>
      <c r="B106" s="24" t="s">
        <v>197</v>
      </c>
      <c r="C106" s="25" t="s">
        <v>198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946</v>
      </c>
      <c r="O106" s="15"/>
    </row>
    <row r="107" spans="1:15" ht="47.25" x14ac:dyDescent="0.25">
      <c r="A107" s="26" t="s">
        <v>155</v>
      </c>
      <c r="B107" s="24" t="s">
        <v>199</v>
      </c>
      <c r="C107" s="25" t="s">
        <v>200</v>
      </c>
      <c r="D107" s="23">
        <v>0.77</v>
      </c>
      <c r="E107" s="23">
        <v>0</v>
      </c>
      <c r="F107" s="23">
        <v>0</v>
      </c>
      <c r="G107" s="23">
        <v>0</v>
      </c>
      <c r="H107" s="23">
        <v>0</v>
      </c>
      <c r="I107" s="23">
        <v>2.5830993552899998E-3</v>
      </c>
      <c r="J107" s="23">
        <v>0</v>
      </c>
      <c r="K107" s="23">
        <v>0</v>
      </c>
      <c r="L107" s="23">
        <v>0</v>
      </c>
      <c r="M107" s="23">
        <v>0</v>
      </c>
      <c r="N107" s="24" t="s">
        <v>946</v>
      </c>
      <c r="O107" s="15"/>
    </row>
    <row r="108" spans="1:15" ht="47.25" x14ac:dyDescent="0.25">
      <c r="A108" s="26" t="s">
        <v>155</v>
      </c>
      <c r="B108" s="24" t="s">
        <v>201</v>
      </c>
      <c r="C108" s="25" t="s">
        <v>202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946</v>
      </c>
      <c r="O108" s="15"/>
    </row>
    <row r="109" spans="1:15" ht="47.25" x14ac:dyDescent="0.25">
      <c r="A109" s="26" t="s">
        <v>155</v>
      </c>
      <c r="B109" s="24" t="s">
        <v>203</v>
      </c>
      <c r="C109" s="25" t="s">
        <v>204</v>
      </c>
      <c r="D109" s="23">
        <v>0.77</v>
      </c>
      <c r="E109" s="23">
        <v>0</v>
      </c>
      <c r="F109" s="23">
        <v>0</v>
      </c>
      <c r="G109" s="23">
        <v>0</v>
      </c>
      <c r="H109" s="23">
        <v>0</v>
      </c>
      <c r="I109" s="23">
        <v>2.5830993552899998E-3</v>
      </c>
      <c r="J109" s="23">
        <v>0</v>
      </c>
      <c r="K109" s="23">
        <v>0</v>
      </c>
      <c r="L109" s="23">
        <v>0</v>
      </c>
      <c r="M109" s="23">
        <v>0</v>
      </c>
      <c r="N109" s="24" t="s">
        <v>946</v>
      </c>
      <c r="O109" s="15"/>
    </row>
    <row r="110" spans="1:15" ht="47.25" x14ac:dyDescent="0.25">
      <c r="A110" s="26" t="s">
        <v>205</v>
      </c>
      <c r="B110" s="24" t="s">
        <v>206</v>
      </c>
      <c r="C110" s="25" t="s">
        <v>36</v>
      </c>
      <c r="D110" s="23">
        <f t="shared" ref="D110:M110" si="24">IFERROR(SUM(D111:D280),"нд")</f>
        <v>155.60999999999999</v>
      </c>
      <c r="E110" s="23">
        <f t="shared" si="24"/>
        <v>0</v>
      </c>
      <c r="F110" s="23">
        <f t="shared" si="24"/>
        <v>0</v>
      </c>
      <c r="G110" s="23">
        <f t="shared" si="24"/>
        <v>0</v>
      </c>
      <c r="H110" s="23">
        <f t="shared" si="24"/>
        <v>0</v>
      </c>
      <c r="I110" s="23">
        <f t="shared" si="24"/>
        <v>0.52202089698380039</v>
      </c>
      <c r="J110" s="23">
        <f t="shared" si="24"/>
        <v>0</v>
      </c>
      <c r="K110" s="23">
        <f t="shared" si="24"/>
        <v>0</v>
      </c>
      <c r="L110" s="23">
        <f t="shared" si="24"/>
        <v>0</v>
      </c>
      <c r="M110" s="23">
        <f t="shared" si="24"/>
        <v>0</v>
      </c>
      <c r="N110" s="24" t="s">
        <v>945</v>
      </c>
      <c r="O110" s="15"/>
    </row>
    <row r="111" spans="1:15" ht="31.5" x14ac:dyDescent="0.25">
      <c r="A111" s="26" t="s">
        <v>205</v>
      </c>
      <c r="B111" s="24" t="s">
        <v>207</v>
      </c>
      <c r="C111" s="25" t="s">
        <v>208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946</v>
      </c>
      <c r="O111" s="15"/>
    </row>
    <row r="112" spans="1:15" ht="31.5" x14ac:dyDescent="0.25">
      <c r="A112" s="26" t="s">
        <v>205</v>
      </c>
      <c r="B112" s="24" t="s">
        <v>209</v>
      </c>
      <c r="C112" s="25" t="s">
        <v>210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946</v>
      </c>
      <c r="O112" s="15"/>
    </row>
    <row r="113" spans="1:15" ht="31.5" x14ac:dyDescent="0.25">
      <c r="A113" s="26" t="s">
        <v>205</v>
      </c>
      <c r="B113" s="24" t="s">
        <v>211</v>
      </c>
      <c r="C113" s="25" t="s">
        <v>212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946</v>
      </c>
      <c r="O113" s="15"/>
    </row>
    <row r="114" spans="1:15" ht="31.5" x14ac:dyDescent="0.25">
      <c r="A114" s="26" t="s">
        <v>205</v>
      </c>
      <c r="B114" s="24" t="s">
        <v>213</v>
      </c>
      <c r="C114" s="25" t="s">
        <v>214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946</v>
      </c>
      <c r="O114" s="15"/>
    </row>
    <row r="115" spans="1:15" ht="31.5" x14ac:dyDescent="0.25">
      <c r="A115" s="26" t="s">
        <v>205</v>
      </c>
      <c r="B115" s="24" t="s">
        <v>215</v>
      </c>
      <c r="C115" s="25" t="s">
        <v>216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946</v>
      </c>
      <c r="O115" s="15"/>
    </row>
    <row r="116" spans="1:15" ht="31.5" x14ac:dyDescent="0.25">
      <c r="A116" s="26" t="s">
        <v>205</v>
      </c>
      <c r="B116" s="24" t="s">
        <v>217</v>
      </c>
      <c r="C116" s="25" t="s">
        <v>218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946</v>
      </c>
      <c r="O116" s="15"/>
    </row>
    <row r="117" spans="1:15" ht="31.5" x14ac:dyDescent="0.25">
      <c r="A117" s="26" t="s">
        <v>205</v>
      </c>
      <c r="B117" s="24" t="s">
        <v>219</v>
      </c>
      <c r="C117" s="25" t="s">
        <v>220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946</v>
      </c>
      <c r="O117" s="15"/>
    </row>
    <row r="118" spans="1:15" ht="31.5" x14ac:dyDescent="0.25">
      <c r="A118" s="26" t="s">
        <v>205</v>
      </c>
      <c r="B118" s="24" t="s">
        <v>221</v>
      </c>
      <c r="C118" s="25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946</v>
      </c>
      <c r="O118" s="15"/>
    </row>
    <row r="119" spans="1:15" ht="47.25" x14ac:dyDescent="0.25">
      <c r="A119" s="26" t="s">
        <v>205</v>
      </c>
      <c r="B119" s="24" t="s">
        <v>223</v>
      </c>
      <c r="C119" s="25" t="s">
        <v>224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946</v>
      </c>
      <c r="O119" s="15"/>
    </row>
    <row r="120" spans="1:15" ht="31.5" x14ac:dyDescent="0.25">
      <c r="A120" s="26" t="s">
        <v>205</v>
      </c>
      <c r="B120" s="24" t="s">
        <v>225</v>
      </c>
      <c r="C120" s="25" t="s">
        <v>226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946</v>
      </c>
      <c r="O120" s="15"/>
    </row>
    <row r="121" spans="1:15" ht="31.5" x14ac:dyDescent="0.25">
      <c r="A121" s="26" t="s">
        <v>205</v>
      </c>
      <c r="B121" s="24" t="s">
        <v>227</v>
      </c>
      <c r="C121" s="25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946</v>
      </c>
      <c r="O121" s="15"/>
    </row>
    <row r="122" spans="1:15" ht="47.25" x14ac:dyDescent="0.25">
      <c r="A122" s="26" t="s">
        <v>205</v>
      </c>
      <c r="B122" s="24" t="s">
        <v>229</v>
      </c>
      <c r="C122" s="25" t="s">
        <v>230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946</v>
      </c>
      <c r="O122" s="15"/>
    </row>
    <row r="123" spans="1:15" ht="31.5" x14ac:dyDescent="0.25">
      <c r="A123" s="26" t="s">
        <v>205</v>
      </c>
      <c r="B123" s="24" t="s">
        <v>231</v>
      </c>
      <c r="C123" s="25" t="s">
        <v>232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946</v>
      </c>
      <c r="O123" s="15"/>
    </row>
    <row r="124" spans="1:15" ht="31.5" x14ac:dyDescent="0.25">
      <c r="A124" s="26" t="s">
        <v>205</v>
      </c>
      <c r="B124" s="24" t="s">
        <v>233</v>
      </c>
      <c r="C124" s="25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946</v>
      </c>
      <c r="O124" s="15"/>
    </row>
    <row r="125" spans="1:15" ht="31.5" x14ac:dyDescent="0.25">
      <c r="A125" s="26" t="s">
        <v>205</v>
      </c>
      <c r="B125" s="24" t="s">
        <v>235</v>
      </c>
      <c r="C125" s="25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946</v>
      </c>
      <c r="O125" s="15"/>
    </row>
    <row r="126" spans="1:15" ht="31.5" x14ac:dyDescent="0.25">
      <c r="A126" s="26" t="s">
        <v>205</v>
      </c>
      <c r="B126" s="24" t="s">
        <v>237</v>
      </c>
      <c r="C126" s="25" t="s">
        <v>238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946</v>
      </c>
      <c r="O126" s="15"/>
    </row>
    <row r="127" spans="1:15" ht="31.5" x14ac:dyDescent="0.25">
      <c r="A127" s="26" t="s">
        <v>205</v>
      </c>
      <c r="B127" s="24" t="s">
        <v>239</v>
      </c>
      <c r="C127" s="25" t="s">
        <v>240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946</v>
      </c>
      <c r="O127" s="15"/>
    </row>
    <row r="128" spans="1:15" ht="47.25" x14ac:dyDescent="0.25">
      <c r="A128" s="26" t="s">
        <v>205</v>
      </c>
      <c r="B128" s="24" t="s">
        <v>241</v>
      </c>
      <c r="C128" s="25" t="s">
        <v>242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946</v>
      </c>
      <c r="O128" s="15"/>
    </row>
    <row r="129" spans="1:15" ht="31.5" x14ac:dyDescent="0.25">
      <c r="A129" s="26" t="s">
        <v>205</v>
      </c>
      <c r="B129" s="24" t="s">
        <v>243</v>
      </c>
      <c r="C129" s="25" t="s">
        <v>244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946</v>
      </c>
      <c r="O129" s="15"/>
    </row>
    <row r="130" spans="1:15" ht="31.5" x14ac:dyDescent="0.25">
      <c r="A130" s="26" t="s">
        <v>205</v>
      </c>
      <c r="B130" s="24" t="s">
        <v>245</v>
      </c>
      <c r="C130" s="25" t="s">
        <v>246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946</v>
      </c>
      <c r="O130" s="15"/>
    </row>
    <row r="131" spans="1:15" ht="31.5" x14ac:dyDescent="0.25">
      <c r="A131" s="26" t="s">
        <v>205</v>
      </c>
      <c r="B131" s="24" t="s">
        <v>247</v>
      </c>
      <c r="C131" s="25" t="s">
        <v>248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946</v>
      </c>
      <c r="O131" s="15"/>
    </row>
    <row r="132" spans="1:15" ht="31.5" x14ac:dyDescent="0.25">
      <c r="A132" s="26" t="s">
        <v>205</v>
      </c>
      <c r="B132" s="24" t="s">
        <v>249</v>
      </c>
      <c r="C132" s="25" t="s">
        <v>250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946</v>
      </c>
      <c r="O132" s="15"/>
    </row>
    <row r="133" spans="1:15" ht="31.5" x14ac:dyDescent="0.25">
      <c r="A133" s="26" t="s">
        <v>205</v>
      </c>
      <c r="B133" s="24" t="s">
        <v>251</v>
      </c>
      <c r="C133" s="25" t="s">
        <v>252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946</v>
      </c>
      <c r="O133" s="15"/>
    </row>
    <row r="134" spans="1:15" ht="47.25" x14ac:dyDescent="0.25">
      <c r="A134" s="26" t="s">
        <v>205</v>
      </c>
      <c r="B134" s="24" t="s">
        <v>253</v>
      </c>
      <c r="C134" s="25" t="s">
        <v>254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946</v>
      </c>
      <c r="O134" s="15"/>
    </row>
    <row r="135" spans="1:15" ht="31.5" x14ac:dyDescent="0.25">
      <c r="A135" s="26" t="s">
        <v>205</v>
      </c>
      <c r="B135" s="24" t="s">
        <v>255</v>
      </c>
      <c r="C135" s="25" t="s">
        <v>256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946</v>
      </c>
      <c r="O135" s="15"/>
    </row>
    <row r="136" spans="1:15" ht="31.5" x14ac:dyDescent="0.25">
      <c r="A136" s="26" t="s">
        <v>205</v>
      </c>
      <c r="B136" s="24" t="s">
        <v>257</v>
      </c>
      <c r="C136" s="25" t="s">
        <v>258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946</v>
      </c>
      <c r="O136" s="15"/>
    </row>
    <row r="137" spans="1:15" ht="31.5" x14ac:dyDescent="0.25">
      <c r="A137" s="26" t="s">
        <v>205</v>
      </c>
      <c r="B137" s="24" t="s">
        <v>259</v>
      </c>
      <c r="C137" s="25" t="s">
        <v>260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946</v>
      </c>
      <c r="O137" s="15"/>
    </row>
    <row r="138" spans="1:15" ht="31.5" x14ac:dyDescent="0.25">
      <c r="A138" s="26" t="s">
        <v>205</v>
      </c>
      <c r="B138" s="24" t="s">
        <v>261</v>
      </c>
      <c r="C138" s="25" t="s">
        <v>262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946</v>
      </c>
      <c r="O138" s="15"/>
    </row>
    <row r="139" spans="1:15" ht="31.5" x14ac:dyDescent="0.25">
      <c r="A139" s="26" t="s">
        <v>205</v>
      </c>
      <c r="B139" s="24" t="s">
        <v>263</v>
      </c>
      <c r="C139" s="25" t="s">
        <v>264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946</v>
      </c>
      <c r="O139" s="15"/>
    </row>
    <row r="140" spans="1:15" ht="31.5" x14ac:dyDescent="0.25">
      <c r="A140" s="26" t="s">
        <v>205</v>
      </c>
      <c r="B140" s="24" t="s">
        <v>265</v>
      </c>
      <c r="C140" s="25" t="s">
        <v>266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946</v>
      </c>
      <c r="O140" s="15"/>
    </row>
    <row r="141" spans="1:15" ht="47.25" x14ac:dyDescent="0.25">
      <c r="A141" s="26" t="s">
        <v>205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946</v>
      </c>
      <c r="O141" s="15"/>
    </row>
    <row r="142" spans="1:15" ht="47.25" x14ac:dyDescent="0.25">
      <c r="A142" s="26" t="s">
        <v>205</v>
      </c>
      <c r="B142" s="24" t="s">
        <v>269</v>
      </c>
      <c r="C142" s="25" t="s">
        <v>270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946</v>
      </c>
      <c r="O142" s="15"/>
    </row>
    <row r="143" spans="1:15" ht="47.25" x14ac:dyDescent="0.25">
      <c r="A143" s="26" t="s">
        <v>205</v>
      </c>
      <c r="B143" s="24" t="s">
        <v>271</v>
      </c>
      <c r="C143" s="25" t="s">
        <v>272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946</v>
      </c>
      <c r="O143" s="15"/>
    </row>
    <row r="144" spans="1:15" ht="47.25" x14ac:dyDescent="0.25">
      <c r="A144" s="26" t="s">
        <v>205</v>
      </c>
      <c r="B144" s="24" t="s">
        <v>273</v>
      </c>
      <c r="C144" s="25" t="s">
        <v>274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946</v>
      </c>
      <c r="O144" s="15"/>
    </row>
    <row r="145" spans="1:15" ht="47.25" x14ac:dyDescent="0.25">
      <c r="A145" s="26" t="s">
        <v>205</v>
      </c>
      <c r="B145" s="24" t="s">
        <v>275</v>
      </c>
      <c r="C145" s="25" t="s">
        <v>276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946</v>
      </c>
      <c r="O145" s="15"/>
    </row>
    <row r="146" spans="1:15" ht="47.25" x14ac:dyDescent="0.25">
      <c r="A146" s="26" t="s">
        <v>205</v>
      </c>
      <c r="B146" s="24" t="s">
        <v>277</v>
      </c>
      <c r="C146" s="25" t="s">
        <v>278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946</v>
      </c>
      <c r="O146" s="15"/>
    </row>
    <row r="147" spans="1:15" ht="31.5" x14ac:dyDescent="0.25">
      <c r="A147" s="26" t="s">
        <v>205</v>
      </c>
      <c r="B147" s="24" t="s">
        <v>279</v>
      </c>
      <c r="C147" s="25" t="s">
        <v>280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946</v>
      </c>
      <c r="O147" s="15"/>
    </row>
    <row r="148" spans="1:15" ht="31.5" x14ac:dyDescent="0.25">
      <c r="A148" s="26" t="s">
        <v>205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946</v>
      </c>
      <c r="O148" s="15"/>
    </row>
    <row r="149" spans="1:15" ht="47.25" x14ac:dyDescent="0.25">
      <c r="A149" s="26" t="s">
        <v>205</v>
      </c>
      <c r="B149" s="24" t="s">
        <v>283</v>
      </c>
      <c r="C149" s="25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946</v>
      </c>
      <c r="O149" s="15"/>
    </row>
    <row r="150" spans="1:15" ht="31.5" x14ac:dyDescent="0.25">
      <c r="A150" s="26" t="s">
        <v>205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946</v>
      </c>
      <c r="O150" s="15"/>
    </row>
    <row r="151" spans="1:15" ht="47.25" x14ac:dyDescent="0.25">
      <c r="A151" s="26" t="s">
        <v>205</v>
      </c>
      <c r="B151" s="24" t="s">
        <v>287</v>
      </c>
      <c r="C151" s="25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946</v>
      </c>
      <c r="O151" s="15"/>
    </row>
    <row r="152" spans="1:15" ht="47.25" x14ac:dyDescent="0.25">
      <c r="A152" s="26" t="s">
        <v>205</v>
      </c>
      <c r="B152" s="24" t="s">
        <v>289</v>
      </c>
      <c r="C152" s="25" t="s">
        <v>290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946</v>
      </c>
      <c r="O152" s="15"/>
    </row>
    <row r="153" spans="1:15" ht="47.25" x14ac:dyDescent="0.25">
      <c r="A153" s="26" t="s">
        <v>205</v>
      </c>
      <c r="B153" s="24" t="s">
        <v>291</v>
      </c>
      <c r="C153" s="25" t="s">
        <v>292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946</v>
      </c>
      <c r="O153" s="15"/>
    </row>
    <row r="154" spans="1:15" ht="31.5" x14ac:dyDescent="0.25">
      <c r="A154" s="26" t="s">
        <v>205</v>
      </c>
      <c r="B154" s="24" t="s">
        <v>293</v>
      </c>
      <c r="C154" s="25" t="s">
        <v>294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946</v>
      </c>
      <c r="O154" s="15"/>
    </row>
    <row r="155" spans="1:15" ht="47.25" x14ac:dyDescent="0.25">
      <c r="A155" s="26" t="s">
        <v>205</v>
      </c>
      <c r="B155" s="24" t="s">
        <v>295</v>
      </c>
      <c r="C155" s="25" t="s">
        <v>296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946</v>
      </c>
      <c r="O155" s="15"/>
    </row>
    <row r="156" spans="1:15" ht="47.25" x14ac:dyDescent="0.25">
      <c r="A156" s="26" t="s">
        <v>205</v>
      </c>
      <c r="B156" s="24" t="s">
        <v>297</v>
      </c>
      <c r="C156" s="25" t="s">
        <v>298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946</v>
      </c>
      <c r="O156" s="15"/>
    </row>
    <row r="157" spans="1:15" ht="47.25" x14ac:dyDescent="0.25">
      <c r="A157" s="26" t="s">
        <v>205</v>
      </c>
      <c r="B157" s="24" t="s">
        <v>299</v>
      </c>
      <c r="C157" s="25" t="s">
        <v>300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946</v>
      </c>
      <c r="O157" s="15"/>
    </row>
    <row r="158" spans="1:15" ht="47.25" x14ac:dyDescent="0.25">
      <c r="A158" s="26" t="s">
        <v>205</v>
      </c>
      <c r="B158" s="24" t="s">
        <v>301</v>
      </c>
      <c r="C158" s="25" t="s">
        <v>302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946</v>
      </c>
      <c r="O158" s="15"/>
    </row>
    <row r="159" spans="1:15" ht="47.25" x14ac:dyDescent="0.25">
      <c r="A159" s="26" t="s">
        <v>205</v>
      </c>
      <c r="B159" s="24" t="s">
        <v>303</v>
      </c>
      <c r="C159" s="25" t="s">
        <v>304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946</v>
      </c>
      <c r="O159" s="15"/>
    </row>
    <row r="160" spans="1:15" ht="47.25" x14ac:dyDescent="0.25">
      <c r="A160" s="26" t="s">
        <v>205</v>
      </c>
      <c r="B160" s="24" t="s">
        <v>305</v>
      </c>
      <c r="C160" s="25" t="s">
        <v>306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946</v>
      </c>
      <c r="O160" s="15"/>
    </row>
    <row r="161" spans="1:15" ht="47.25" x14ac:dyDescent="0.25">
      <c r="A161" s="26" t="s">
        <v>205</v>
      </c>
      <c r="B161" s="24" t="s">
        <v>307</v>
      </c>
      <c r="C161" s="25" t="s">
        <v>308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946</v>
      </c>
      <c r="O161" s="15"/>
    </row>
    <row r="162" spans="1:15" ht="47.25" x14ac:dyDescent="0.25">
      <c r="A162" s="26" t="s">
        <v>205</v>
      </c>
      <c r="B162" s="24" t="s">
        <v>309</v>
      </c>
      <c r="C162" s="25" t="s">
        <v>310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946</v>
      </c>
      <c r="O162" s="15"/>
    </row>
    <row r="163" spans="1:15" ht="47.25" x14ac:dyDescent="0.25">
      <c r="A163" s="26" t="s">
        <v>205</v>
      </c>
      <c r="B163" s="24" t="s">
        <v>311</v>
      </c>
      <c r="C163" s="25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946</v>
      </c>
      <c r="O163" s="15"/>
    </row>
    <row r="164" spans="1:15" ht="31.5" x14ac:dyDescent="0.25">
      <c r="A164" s="26" t="s">
        <v>205</v>
      </c>
      <c r="B164" s="24" t="s">
        <v>313</v>
      </c>
      <c r="C164" s="25" t="s">
        <v>314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946</v>
      </c>
      <c r="O164" s="15"/>
    </row>
    <row r="165" spans="1:15" ht="47.25" x14ac:dyDescent="0.25">
      <c r="A165" s="26" t="s">
        <v>205</v>
      </c>
      <c r="B165" s="24" t="s">
        <v>315</v>
      </c>
      <c r="C165" s="25" t="s">
        <v>316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946</v>
      </c>
      <c r="O165" s="15"/>
    </row>
    <row r="166" spans="1:15" ht="47.25" x14ac:dyDescent="0.25">
      <c r="A166" s="26" t="s">
        <v>205</v>
      </c>
      <c r="B166" s="24" t="s">
        <v>317</v>
      </c>
      <c r="C166" s="25" t="s">
        <v>318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946</v>
      </c>
      <c r="O166" s="15"/>
    </row>
    <row r="167" spans="1:15" ht="47.25" x14ac:dyDescent="0.25">
      <c r="A167" s="26" t="s">
        <v>205</v>
      </c>
      <c r="B167" s="24" t="s">
        <v>319</v>
      </c>
      <c r="C167" s="25" t="s">
        <v>320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946</v>
      </c>
      <c r="O167" s="15"/>
    </row>
    <row r="168" spans="1:15" ht="47.25" x14ac:dyDescent="0.25">
      <c r="A168" s="26" t="s">
        <v>205</v>
      </c>
      <c r="B168" s="24" t="s">
        <v>321</v>
      </c>
      <c r="C168" s="25" t="s">
        <v>322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946</v>
      </c>
      <c r="O168" s="15"/>
    </row>
    <row r="169" spans="1:15" ht="63" x14ac:dyDescent="0.25">
      <c r="A169" s="26" t="s">
        <v>205</v>
      </c>
      <c r="B169" s="24" t="s">
        <v>323</v>
      </c>
      <c r="C169" s="25" t="s">
        <v>324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946</v>
      </c>
      <c r="O169" s="15"/>
    </row>
    <row r="170" spans="1:15" ht="47.25" x14ac:dyDescent="0.25">
      <c r="A170" s="26" t="s">
        <v>205</v>
      </c>
      <c r="B170" s="24" t="s">
        <v>325</v>
      </c>
      <c r="C170" s="25" t="s">
        <v>326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946</v>
      </c>
      <c r="O170" s="15"/>
    </row>
    <row r="171" spans="1:15" ht="47.25" x14ac:dyDescent="0.25">
      <c r="A171" s="26" t="s">
        <v>205</v>
      </c>
      <c r="B171" s="24" t="s">
        <v>327</v>
      </c>
      <c r="C171" s="25" t="s">
        <v>328</v>
      </c>
      <c r="D171" s="23">
        <v>1.52</v>
      </c>
      <c r="E171" s="23">
        <v>0</v>
      </c>
      <c r="F171" s="23">
        <v>0</v>
      </c>
      <c r="G171" s="23">
        <v>0</v>
      </c>
      <c r="H171" s="23">
        <v>0</v>
      </c>
      <c r="I171" s="23">
        <v>5.0991052208400004E-3</v>
      </c>
      <c r="J171" s="23">
        <v>0</v>
      </c>
      <c r="K171" s="23">
        <v>0</v>
      </c>
      <c r="L171" s="23">
        <v>0</v>
      </c>
      <c r="M171" s="23">
        <v>0</v>
      </c>
      <c r="N171" s="24" t="s">
        <v>946</v>
      </c>
      <c r="O171" s="15"/>
    </row>
    <row r="172" spans="1:15" ht="47.25" x14ac:dyDescent="0.25">
      <c r="A172" s="26" t="s">
        <v>205</v>
      </c>
      <c r="B172" s="24" t="s">
        <v>329</v>
      </c>
      <c r="C172" s="25" t="s">
        <v>330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946</v>
      </c>
      <c r="O172" s="15"/>
    </row>
    <row r="173" spans="1:15" ht="47.25" x14ac:dyDescent="0.25">
      <c r="A173" s="26" t="s">
        <v>205</v>
      </c>
      <c r="B173" s="24" t="s">
        <v>331</v>
      </c>
      <c r="C173" s="25" t="s">
        <v>332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946</v>
      </c>
      <c r="O173" s="15"/>
    </row>
    <row r="174" spans="1:15" ht="63" x14ac:dyDescent="0.25">
      <c r="A174" s="26" t="s">
        <v>205</v>
      </c>
      <c r="B174" s="24" t="s">
        <v>333</v>
      </c>
      <c r="C174" s="25" t="s">
        <v>334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946</v>
      </c>
      <c r="O174" s="15"/>
    </row>
    <row r="175" spans="1:15" ht="31.5" x14ac:dyDescent="0.25">
      <c r="A175" s="26" t="s">
        <v>205</v>
      </c>
      <c r="B175" s="24" t="s">
        <v>335</v>
      </c>
      <c r="C175" s="25" t="s">
        <v>336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4" t="s">
        <v>946</v>
      </c>
      <c r="O175" s="15"/>
    </row>
    <row r="176" spans="1:15" ht="31.5" x14ac:dyDescent="0.25">
      <c r="A176" s="26" t="s">
        <v>205</v>
      </c>
      <c r="B176" s="24" t="s">
        <v>337</v>
      </c>
      <c r="C176" s="25" t="s">
        <v>338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4" t="s">
        <v>946</v>
      </c>
      <c r="O176" s="15"/>
    </row>
    <row r="177" spans="1:15" ht="31.5" x14ac:dyDescent="0.25">
      <c r="A177" s="26" t="s">
        <v>205</v>
      </c>
      <c r="B177" s="24" t="s">
        <v>339</v>
      </c>
      <c r="C177" s="25" t="s">
        <v>340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946</v>
      </c>
      <c r="O177" s="15"/>
    </row>
    <row r="178" spans="1:15" ht="47.25" x14ac:dyDescent="0.25">
      <c r="A178" s="26" t="s">
        <v>205</v>
      </c>
      <c r="B178" s="24" t="s">
        <v>341</v>
      </c>
      <c r="C178" s="25" t="s">
        <v>342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4" t="s">
        <v>946</v>
      </c>
      <c r="O178" s="15"/>
    </row>
    <row r="179" spans="1:15" ht="47.25" x14ac:dyDescent="0.25">
      <c r="A179" s="26" t="s">
        <v>205</v>
      </c>
      <c r="B179" s="24" t="s">
        <v>343</v>
      </c>
      <c r="C179" s="25" t="s">
        <v>344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4" t="s">
        <v>946</v>
      </c>
      <c r="O179" s="15"/>
    </row>
    <row r="180" spans="1:15" ht="47.25" x14ac:dyDescent="0.25">
      <c r="A180" s="26" t="s">
        <v>205</v>
      </c>
      <c r="B180" s="24" t="s">
        <v>345</v>
      </c>
      <c r="C180" s="25" t="s">
        <v>346</v>
      </c>
      <c r="D180" s="23">
        <v>3.71</v>
      </c>
      <c r="E180" s="23">
        <v>0</v>
      </c>
      <c r="F180" s="23">
        <v>0</v>
      </c>
      <c r="G180" s="23">
        <v>0</v>
      </c>
      <c r="H180" s="23">
        <v>0</v>
      </c>
      <c r="I180" s="23">
        <v>1.244584234825E-2</v>
      </c>
      <c r="J180" s="23">
        <v>0</v>
      </c>
      <c r="K180" s="23">
        <v>0</v>
      </c>
      <c r="L180" s="23">
        <v>0</v>
      </c>
      <c r="M180" s="23">
        <v>0</v>
      </c>
      <c r="N180" s="24" t="s">
        <v>946</v>
      </c>
      <c r="O180" s="15"/>
    </row>
    <row r="181" spans="1:15" ht="47.25" x14ac:dyDescent="0.25">
      <c r="A181" s="26" t="s">
        <v>205</v>
      </c>
      <c r="B181" s="24" t="s">
        <v>347</v>
      </c>
      <c r="C181" s="25" t="s">
        <v>348</v>
      </c>
      <c r="D181" s="23">
        <v>4.9800000000000004</v>
      </c>
      <c r="E181" s="23">
        <v>0</v>
      </c>
      <c r="F181" s="23">
        <v>0</v>
      </c>
      <c r="G181" s="23">
        <v>0</v>
      </c>
      <c r="H181" s="23">
        <v>0</v>
      </c>
      <c r="I181" s="23">
        <v>1.6706278947249999E-2</v>
      </c>
      <c r="J181" s="23">
        <v>0</v>
      </c>
      <c r="K181" s="23">
        <v>0</v>
      </c>
      <c r="L181" s="23">
        <v>0</v>
      </c>
      <c r="M181" s="23">
        <v>0</v>
      </c>
      <c r="N181" s="24" t="s">
        <v>946</v>
      </c>
      <c r="O181" s="15"/>
    </row>
    <row r="182" spans="1:15" ht="47.25" x14ac:dyDescent="0.25">
      <c r="A182" s="26" t="s">
        <v>205</v>
      </c>
      <c r="B182" s="24" t="s">
        <v>349</v>
      </c>
      <c r="C182" s="25" t="s">
        <v>350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4" t="s">
        <v>946</v>
      </c>
      <c r="O182" s="15"/>
    </row>
    <row r="183" spans="1:15" ht="47.25" x14ac:dyDescent="0.25">
      <c r="A183" s="26" t="s">
        <v>205</v>
      </c>
      <c r="B183" s="24" t="s">
        <v>351</v>
      </c>
      <c r="C183" s="25" t="s">
        <v>352</v>
      </c>
      <c r="D183" s="23">
        <v>4.9800000000000004</v>
      </c>
      <c r="E183" s="23">
        <v>0</v>
      </c>
      <c r="F183" s="23">
        <v>0</v>
      </c>
      <c r="G183" s="23">
        <v>0</v>
      </c>
      <c r="H183" s="23">
        <v>0</v>
      </c>
      <c r="I183" s="23">
        <v>1.6706278947249999E-2</v>
      </c>
      <c r="J183" s="23">
        <v>0</v>
      </c>
      <c r="K183" s="23">
        <v>0</v>
      </c>
      <c r="L183" s="23">
        <v>0</v>
      </c>
      <c r="M183" s="23">
        <v>0</v>
      </c>
      <c r="N183" s="24" t="s">
        <v>946</v>
      </c>
      <c r="O183" s="15"/>
    </row>
    <row r="184" spans="1:15" ht="47.25" x14ac:dyDescent="0.25">
      <c r="A184" s="26" t="s">
        <v>205</v>
      </c>
      <c r="B184" s="24" t="s">
        <v>353</v>
      </c>
      <c r="C184" s="25" t="s">
        <v>354</v>
      </c>
      <c r="D184" s="23">
        <v>1.52</v>
      </c>
      <c r="E184" s="23">
        <v>0</v>
      </c>
      <c r="F184" s="23">
        <v>0</v>
      </c>
      <c r="G184" s="23">
        <v>0</v>
      </c>
      <c r="H184" s="23">
        <v>0</v>
      </c>
      <c r="I184" s="23">
        <v>5.0991052208400004E-3</v>
      </c>
      <c r="J184" s="23">
        <v>0</v>
      </c>
      <c r="K184" s="23">
        <v>0</v>
      </c>
      <c r="L184" s="23">
        <v>0</v>
      </c>
      <c r="M184" s="23">
        <v>0</v>
      </c>
      <c r="N184" s="24" t="s">
        <v>946</v>
      </c>
      <c r="O184" s="15"/>
    </row>
    <row r="185" spans="1:15" ht="47.25" x14ac:dyDescent="0.25">
      <c r="A185" s="26" t="s">
        <v>205</v>
      </c>
      <c r="B185" s="24" t="s">
        <v>355</v>
      </c>
      <c r="C185" s="25" t="s">
        <v>356</v>
      </c>
      <c r="D185" s="23">
        <v>0.77</v>
      </c>
      <c r="E185" s="23">
        <v>0</v>
      </c>
      <c r="F185" s="23">
        <v>0</v>
      </c>
      <c r="G185" s="23">
        <v>0</v>
      </c>
      <c r="H185" s="23">
        <v>0</v>
      </c>
      <c r="I185" s="23">
        <v>2.5830993552899998E-3</v>
      </c>
      <c r="J185" s="23">
        <v>0</v>
      </c>
      <c r="K185" s="23">
        <v>0</v>
      </c>
      <c r="L185" s="23">
        <v>0</v>
      </c>
      <c r="M185" s="23">
        <v>0</v>
      </c>
      <c r="N185" s="24" t="s">
        <v>946</v>
      </c>
      <c r="O185" s="15"/>
    </row>
    <row r="186" spans="1:15" ht="47.25" x14ac:dyDescent="0.25">
      <c r="A186" s="26" t="s">
        <v>205</v>
      </c>
      <c r="B186" s="24" t="s">
        <v>357</v>
      </c>
      <c r="C186" s="25" t="s">
        <v>358</v>
      </c>
      <c r="D186" s="23">
        <v>1.52</v>
      </c>
      <c r="E186" s="23">
        <v>0</v>
      </c>
      <c r="F186" s="23">
        <v>0</v>
      </c>
      <c r="G186" s="23">
        <v>0</v>
      </c>
      <c r="H186" s="23">
        <v>0</v>
      </c>
      <c r="I186" s="23">
        <v>5.0991052208400004E-3</v>
      </c>
      <c r="J186" s="23">
        <v>0</v>
      </c>
      <c r="K186" s="23">
        <v>0</v>
      </c>
      <c r="L186" s="23">
        <v>0</v>
      </c>
      <c r="M186" s="23">
        <v>0</v>
      </c>
      <c r="N186" s="24" t="s">
        <v>946</v>
      </c>
      <c r="O186" s="15"/>
    </row>
    <row r="187" spans="1:15" ht="47.25" x14ac:dyDescent="0.25">
      <c r="A187" s="26" t="s">
        <v>205</v>
      </c>
      <c r="B187" s="24" t="s">
        <v>359</v>
      </c>
      <c r="C187" s="25" t="s">
        <v>360</v>
      </c>
      <c r="D187" s="23">
        <v>1.52</v>
      </c>
      <c r="E187" s="23">
        <v>0</v>
      </c>
      <c r="F187" s="23">
        <v>0</v>
      </c>
      <c r="G187" s="23">
        <v>0</v>
      </c>
      <c r="H187" s="23">
        <v>0</v>
      </c>
      <c r="I187" s="23">
        <v>5.0991052208400004E-3</v>
      </c>
      <c r="J187" s="23">
        <v>0</v>
      </c>
      <c r="K187" s="23">
        <v>0</v>
      </c>
      <c r="L187" s="23">
        <v>0</v>
      </c>
      <c r="M187" s="23">
        <v>0</v>
      </c>
      <c r="N187" s="24" t="s">
        <v>946</v>
      </c>
      <c r="O187" s="15"/>
    </row>
    <row r="188" spans="1:15" ht="47.25" x14ac:dyDescent="0.25">
      <c r="A188" s="26" t="s">
        <v>205</v>
      </c>
      <c r="B188" s="24" t="s">
        <v>361</v>
      </c>
      <c r="C188" s="25" t="s">
        <v>362</v>
      </c>
      <c r="D188" s="23">
        <v>1.52</v>
      </c>
      <c r="E188" s="23">
        <v>0</v>
      </c>
      <c r="F188" s="23">
        <v>0</v>
      </c>
      <c r="G188" s="23">
        <v>0</v>
      </c>
      <c r="H188" s="23">
        <v>0</v>
      </c>
      <c r="I188" s="23">
        <v>5.0991052208400004E-3</v>
      </c>
      <c r="J188" s="23">
        <v>0</v>
      </c>
      <c r="K188" s="23">
        <v>0</v>
      </c>
      <c r="L188" s="23">
        <v>0</v>
      </c>
      <c r="M188" s="23">
        <v>0</v>
      </c>
      <c r="N188" s="24" t="s">
        <v>946</v>
      </c>
      <c r="O188" s="15"/>
    </row>
    <row r="189" spans="1:15" ht="47.25" x14ac:dyDescent="0.25">
      <c r="A189" s="26" t="s">
        <v>205</v>
      </c>
      <c r="B189" s="24" t="s">
        <v>363</v>
      </c>
      <c r="C189" s="25" t="s">
        <v>364</v>
      </c>
      <c r="D189" s="23">
        <v>0.77</v>
      </c>
      <c r="E189" s="23">
        <v>0</v>
      </c>
      <c r="F189" s="23">
        <v>0</v>
      </c>
      <c r="G189" s="23">
        <v>0</v>
      </c>
      <c r="H189" s="23">
        <v>0</v>
      </c>
      <c r="I189" s="23">
        <v>2.5830993552899998E-3</v>
      </c>
      <c r="J189" s="23">
        <v>0</v>
      </c>
      <c r="K189" s="23">
        <v>0</v>
      </c>
      <c r="L189" s="23">
        <v>0</v>
      </c>
      <c r="M189" s="23">
        <v>0</v>
      </c>
      <c r="N189" s="24" t="s">
        <v>946</v>
      </c>
      <c r="O189" s="15"/>
    </row>
    <row r="190" spans="1:15" ht="47.25" x14ac:dyDescent="0.25">
      <c r="A190" s="26" t="s">
        <v>205</v>
      </c>
      <c r="B190" s="24" t="s">
        <v>365</v>
      </c>
      <c r="C190" s="25" t="s">
        <v>366</v>
      </c>
      <c r="D190" s="23">
        <v>0.77</v>
      </c>
      <c r="E190" s="23">
        <v>0</v>
      </c>
      <c r="F190" s="23">
        <v>0</v>
      </c>
      <c r="G190" s="23">
        <v>0</v>
      </c>
      <c r="H190" s="23">
        <v>0</v>
      </c>
      <c r="I190" s="23">
        <v>2.5830993552899998E-3</v>
      </c>
      <c r="J190" s="23">
        <v>0</v>
      </c>
      <c r="K190" s="23">
        <v>0</v>
      </c>
      <c r="L190" s="23">
        <v>0</v>
      </c>
      <c r="M190" s="23">
        <v>0</v>
      </c>
      <c r="N190" s="24" t="s">
        <v>946</v>
      </c>
      <c r="O190" s="15"/>
    </row>
    <row r="191" spans="1:15" ht="47.25" x14ac:dyDescent="0.25">
      <c r="A191" s="26" t="s">
        <v>205</v>
      </c>
      <c r="B191" s="24" t="s">
        <v>367</v>
      </c>
      <c r="C191" s="25" t="s">
        <v>368</v>
      </c>
      <c r="D191" s="23">
        <v>0.77</v>
      </c>
      <c r="E191" s="23">
        <v>0</v>
      </c>
      <c r="F191" s="23">
        <v>0</v>
      </c>
      <c r="G191" s="23">
        <v>0</v>
      </c>
      <c r="H191" s="23">
        <v>0</v>
      </c>
      <c r="I191" s="23">
        <v>2.5830993552899998E-3</v>
      </c>
      <c r="J191" s="23">
        <v>0</v>
      </c>
      <c r="K191" s="23">
        <v>0</v>
      </c>
      <c r="L191" s="23">
        <v>0</v>
      </c>
      <c r="M191" s="23">
        <v>0</v>
      </c>
      <c r="N191" s="24" t="s">
        <v>946</v>
      </c>
      <c r="O191" s="15"/>
    </row>
    <row r="192" spans="1:15" ht="47.25" x14ac:dyDescent="0.25">
      <c r="A192" s="26" t="s">
        <v>205</v>
      </c>
      <c r="B192" s="24" t="s">
        <v>369</v>
      </c>
      <c r="C192" s="25" t="s">
        <v>370</v>
      </c>
      <c r="D192" s="23">
        <v>1.52</v>
      </c>
      <c r="E192" s="23">
        <v>0</v>
      </c>
      <c r="F192" s="23">
        <v>0</v>
      </c>
      <c r="G192" s="23">
        <v>0</v>
      </c>
      <c r="H192" s="23">
        <v>0</v>
      </c>
      <c r="I192" s="23">
        <v>5.0991052208400004E-3</v>
      </c>
      <c r="J192" s="23">
        <v>0</v>
      </c>
      <c r="K192" s="23">
        <v>0</v>
      </c>
      <c r="L192" s="23">
        <v>0</v>
      </c>
      <c r="M192" s="23">
        <v>0</v>
      </c>
      <c r="N192" s="24" t="s">
        <v>946</v>
      </c>
      <c r="O192" s="15"/>
    </row>
    <row r="193" spans="1:15" ht="47.25" x14ac:dyDescent="0.25">
      <c r="A193" s="26" t="s">
        <v>205</v>
      </c>
      <c r="B193" s="24" t="s">
        <v>371</v>
      </c>
      <c r="C193" s="25" t="s">
        <v>372</v>
      </c>
      <c r="D193" s="23">
        <v>1.52</v>
      </c>
      <c r="E193" s="23">
        <v>0</v>
      </c>
      <c r="F193" s="23">
        <v>0</v>
      </c>
      <c r="G193" s="23">
        <v>0</v>
      </c>
      <c r="H193" s="23">
        <v>0</v>
      </c>
      <c r="I193" s="23">
        <v>5.0991052208400004E-3</v>
      </c>
      <c r="J193" s="23">
        <v>0</v>
      </c>
      <c r="K193" s="23">
        <v>0</v>
      </c>
      <c r="L193" s="23">
        <v>0</v>
      </c>
      <c r="M193" s="23">
        <v>0</v>
      </c>
      <c r="N193" s="24" t="s">
        <v>946</v>
      </c>
      <c r="O193" s="15"/>
    </row>
    <row r="194" spans="1:15" ht="47.25" x14ac:dyDescent="0.25">
      <c r="A194" s="26" t="s">
        <v>205</v>
      </c>
      <c r="B194" s="24" t="s">
        <v>373</v>
      </c>
      <c r="C194" s="25" t="s">
        <v>374</v>
      </c>
      <c r="D194" s="23">
        <v>0.77</v>
      </c>
      <c r="E194" s="23">
        <v>0</v>
      </c>
      <c r="F194" s="23">
        <v>0</v>
      </c>
      <c r="G194" s="23">
        <v>0</v>
      </c>
      <c r="H194" s="23">
        <v>0</v>
      </c>
      <c r="I194" s="23">
        <v>2.5830993552899998E-3</v>
      </c>
      <c r="J194" s="23">
        <v>0</v>
      </c>
      <c r="K194" s="23">
        <v>0</v>
      </c>
      <c r="L194" s="23">
        <v>0</v>
      </c>
      <c r="M194" s="23">
        <v>0</v>
      </c>
      <c r="N194" s="24" t="s">
        <v>946</v>
      </c>
      <c r="O194" s="15"/>
    </row>
    <row r="195" spans="1:15" ht="47.25" x14ac:dyDescent="0.25">
      <c r="A195" s="26" t="s">
        <v>205</v>
      </c>
      <c r="B195" s="24" t="s">
        <v>375</v>
      </c>
      <c r="C195" s="25" t="s">
        <v>376</v>
      </c>
      <c r="D195" s="23">
        <v>3.71</v>
      </c>
      <c r="E195" s="23">
        <v>0</v>
      </c>
      <c r="F195" s="23">
        <v>0</v>
      </c>
      <c r="G195" s="23">
        <v>0</v>
      </c>
      <c r="H195" s="23">
        <v>0</v>
      </c>
      <c r="I195" s="23">
        <v>1.244584234825E-2</v>
      </c>
      <c r="J195" s="23">
        <v>0</v>
      </c>
      <c r="K195" s="23">
        <v>0</v>
      </c>
      <c r="L195" s="23">
        <v>0</v>
      </c>
      <c r="M195" s="23">
        <v>0</v>
      </c>
      <c r="N195" s="24" t="s">
        <v>946</v>
      </c>
      <c r="O195" s="15"/>
    </row>
    <row r="196" spans="1:15" ht="47.25" x14ac:dyDescent="0.25">
      <c r="A196" s="26" t="s">
        <v>205</v>
      </c>
      <c r="B196" s="24" t="s">
        <v>377</v>
      </c>
      <c r="C196" s="25" t="s">
        <v>378</v>
      </c>
      <c r="D196" s="23">
        <v>1.52</v>
      </c>
      <c r="E196" s="23">
        <v>0</v>
      </c>
      <c r="F196" s="23">
        <v>0</v>
      </c>
      <c r="G196" s="23">
        <v>0</v>
      </c>
      <c r="H196" s="23">
        <v>0</v>
      </c>
      <c r="I196" s="23">
        <v>5.0991052208400004E-3</v>
      </c>
      <c r="J196" s="23">
        <v>0</v>
      </c>
      <c r="K196" s="23">
        <v>0</v>
      </c>
      <c r="L196" s="23">
        <v>0</v>
      </c>
      <c r="M196" s="23">
        <v>0</v>
      </c>
      <c r="N196" s="24" t="s">
        <v>946</v>
      </c>
      <c r="O196" s="15"/>
    </row>
    <row r="197" spans="1:15" ht="63" x14ac:dyDescent="0.25">
      <c r="A197" s="26" t="s">
        <v>205</v>
      </c>
      <c r="B197" s="24" t="s">
        <v>379</v>
      </c>
      <c r="C197" s="25" t="s">
        <v>380</v>
      </c>
      <c r="D197" s="23">
        <v>1.52</v>
      </c>
      <c r="E197" s="23">
        <v>0</v>
      </c>
      <c r="F197" s="23">
        <v>0</v>
      </c>
      <c r="G197" s="23">
        <v>0</v>
      </c>
      <c r="H197" s="23">
        <v>0</v>
      </c>
      <c r="I197" s="23">
        <v>5.0991052208400004E-3</v>
      </c>
      <c r="J197" s="23">
        <v>0</v>
      </c>
      <c r="K197" s="23">
        <v>0</v>
      </c>
      <c r="L197" s="23">
        <v>0</v>
      </c>
      <c r="M197" s="23">
        <v>0</v>
      </c>
      <c r="N197" s="24" t="s">
        <v>946</v>
      </c>
      <c r="O197" s="15"/>
    </row>
    <row r="198" spans="1:15" ht="47.25" x14ac:dyDescent="0.25">
      <c r="A198" s="26" t="s">
        <v>205</v>
      </c>
      <c r="B198" s="24" t="s">
        <v>381</v>
      </c>
      <c r="C198" s="25" t="s">
        <v>382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4" t="s">
        <v>946</v>
      </c>
      <c r="O198" s="15"/>
    </row>
    <row r="199" spans="1:15" ht="47.25" x14ac:dyDescent="0.25">
      <c r="A199" s="26" t="s">
        <v>205</v>
      </c>
      <c r="B199" s="24" t="s">
        <v>383</v>
      </c>
      <c r="C199" s="25" t="s">
        <v>384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946</v>
      </c>
      <c r="O199" s="15"/>
    </row>
    <row r="200" spans="1:15" ht="63" x14ac:dyDescent="0.25">
      <c r="A200" s="26" t="s">
        <v>205</v>
      </c>
      <c r="B200" s="24" t="s">
        <v>385</v>
      </c>
      <c r="C200" s="25" t="s">
        <v>386</v>
      </c>
      <c r="D200" s="23">
        <v>0.77</v>
      </c>
      <c r="E200" s="23">
        <v>0</v>
      </c>
      <c r="F200" s="23">
        <v>0</v>
      </c>
      <c r="G200" s="23">
        <v>0</v>
      </c>
      <c r="H200" s="23">
        <v>0</v>
      </c>
      <c r="I200" s="23">
        <v>2.5830993552899998E-3</v>
      </c>
      <c r="J200" s="23">
        <v>0</v>
      </c>
      <c r="K200" s="23">
        <v>0</v>
      </c>
      <c r="L200" s="23">
        <v>0</v>
      </c>
      <c r="M200" s="23">
        <v>0</v>
      </c>
      <c r="N200" s="24" t="s">
        <v>946</v>
      </c>
      <c r="O200" s="15"/>
    </row>
    <row r="201" spans="1:15" ht="63" x14ac:dyDescent="0.25">
      <c r="A201" s="26" t="s">
        <v>205</v>
      </c>
      <c r="B201" s="24" t="s">
        <v>387</v>
      </c>
      <c r="C201" s="25" t="s">
        <v>388</v>
      </c>
      <c r="D201" s="23">
        <v>0.77</v>
      </c>
      <c r="E201" s="23">
        <v>0</v>
      </c>
      <c r="F201" s="23">
        <v>0</v>
      </c>
      <c r="G201" s="23">
        <v>0</v>
      </c>
      <c r="H201" s="23">
        <v>0</v>
      </c>
      <c r="I201" s="23">
        <v>2.5830993552899998E-3</v>
      </c>
      <c r="J201" s="23">
        <v>0</v>
      </c>
      <c r="K201" s="23">
        <v>0</v>
      </c>
      <c r="L201" s="23">
        <v>0</v>
      </c>
      <c r="M201" s="23">
        <v>0</v>
      </c>
      <c r="N201" s="24" t="s">
        <v>946</v>
      </c>
      <c r="O201" s="15"/>
    </row>
    <row r="202" spans="1:15" ht="47.25" x14ac:dyDescent="0.25">
      <c r="A202" s="26" t="s">
        <v>205</v>
      </c>
      <c r="B202" s="24" t="s">
        <v>389</v>
      </c>
      <c r="C202" s="25" t="s">
        <v>390</v>
      </c>
      <c r="D202" s="23">
        <v>1.52</v>
      </c>
      <c r="E202" s="23">
        <v>0</v>
      </c>
      <c r="F202" s="23">
        <v>0</v>
      </c>
      <c r="G202" s="23">
        <v>0</v>
      </c>
      <c r="H202" s="23">
        <v>0</v>
      </c>
      <c r="I202" s="23">
        <v>5.0991052208400004E-3</v>
      </c>
      <c r="J202" s="23">
        <v>0</v>
      </c>
      <c r="K202" s="23">
        <v>0</v>
      </c>
      <c r="L202" s="23">
        <v>0</v>
      </c>
      <c r="M202" s="23">
        <v>0</v>
      </c>
      <c r="N202" s="24" t="s">
        <v>946</v>
      </c>
      <c r="O202" s="15"/>
    </row>
    <row r="203" spans="1:15" ht="47.25" x14ac:dyDescent="0.25">
      <c r="A203" s="26" t="s">
        <v>205</v>
      </c>
      <c r="B203" s="24" t="s">
        <v>391</v>
      </c>
      <c r="C203" s="25" t="s">
        <v>392</v>
      </c>
      <c r="D203" s="23">
        <v>1.52</v>
      </c>
      <c r="E203" s="23">
        <v>0</v>
      </c>
      <c r="F203" s="23">
        <v>0</v>
      </c>
      <c r="G203" s="23">
        <v>0</v>
      </c>
      <c r="H203" s="23">
        <v>0</v>
      </c>
      <c r="I203" s="23">
        <v>5.0991052208400004E-3</v>
      </c>
      <c r="J203" s="23">
        <v>0</v>
      </c>
      <c r="K203" s="23">
        <v>0</v>
      </c>
      <c r="L203" s="23">
        <v>0</v>
      </c>
      <c r="M203" s="23">
        <v>0</v>
      </c>
      <c r="N203" s="24" t="s">
        <v>946</v>
      </c>
      <c r="O203" s="15"/>
    </row>
    <row r="204" spans="1:15" ht="47.25" x14ac:dyDescent="0.25">
      <c r="A204" s="26" t="s">
        <v>205</v>
      </c>
      <c r="B204" s="24" t="s">
        <v>393</v>
      </c>
      <c r="C204" s="25" t="s">
        <v>394</v>
      </c>
      <c r="D204" s="23">
        <v>1.52</v>
      </c>
      <c r="E204" s="23">
        <v>0</v>
      </c>
      <c r="F204" s="23">
        <v>0</v>
      </c>
      <c r="G204" s="23">
        <v>0</v>
      </c>
      <c r="H204" s="23">
        <v>0</v>
      </c>
      <c r="I204" s="23">
        <v>5.0991052208400004E-3</v>
      </c>
      <c r="J204" s="23">
        <v>0</v>
      </c>
      <c r="K204" s="23">
        <v>0</v>
      </c>
      <c r="L204" s="23">
        <v>0</v>
      </c>
      <c r="M204" s="23">
        <v>0</v>
      </c>
      <c r="N204" s="24" t="s">
        <v>946</v>
      </c>
      <c r="O204" s="15"/>
    </row>
    <row r="205" spans="1:15" ht="47.25" x14ac:dyDescent="0.25">
      <c r="A205" s="26" t="s">
        <v>205</v>
      </c>
      <c r="B205" s="24" t="s">
        <v>395</v>
      </c>
      <c r="C205" s="25" t="s">
        <v>396</v>
      </c>
      <c r="D205" s="23">
        <v>1.52</v>
      </c>
      <c r="E205" s="23">
        <v>0</v>
      </c>
      <c r="F205" s="23">
        <v>0</v>
      </c>
      <c r="G205" s="23">
        <v>0</v>
      </c>
      <c r="H205" s="23">
        <v>0</v>
      </c>
      <c r="I205" s="23">
        <v>5.0991052208400004E-3</v>
      </c>
      <c r="J205" s="23">
        <v>0</v>
      </c>
      <c r="K205" s="23">
        <v>0</v>
      </c>
      <c r="L205" s="23">
        <v>0</v>
      </c>
      <c r="M205" s="23">
        <v>0</v>
      </c>
      <c r="N205" s="24" t="s">
        <v>946</v>
      </c>
      <c r="O205" s="15"/>
    </row>
    <row r="206" spans="1:15" ht="47.25" x14ac:dyDescent="0.25">
      <c r="A206" s="26" t="s">
        <v>205</v>
      </c>
      <c r="B206" s="24" t="s">
        <v>397</v>
      </c>
      <c r="C206" s="25" t="s">
        <v>398</v>
      </c>
      <c r="D206" s="23">
        <v>1.52</v>
      </c>
      <c r="E206" s="23">
        <v>0</v>
      </c>
      <c r="F206" s="23">
        <v>0</v>
      </c>
      <c r="G206" s="23">
        <v>0</v>
      </c>
      <c r="H206" s="23">
        <v>0</v>
      </c>
      <c r="I206" s="23">
        <v>5.0991052208400004E-3</v>
      </c>
      <c r="J206" s="23">
        <v>0</v>
      </c>
      <c r="K206" s="23">
        <v>0</v>
      </c>
      <c r="L206" s="23">
        <v>0</v>
      </c>
      <c r="M206" s="23">
        <v>0</v>
      </c>
      <c r="N206" s="24" t="s">
        <v>946</v>
      </c>
      <c r="O206" s="15"/>
    </row>
    <row r="207" spans="1:15" ht="47.25" x14ac:dyDescent="0.25">
      <c r="A207" s="26" t="s">
        <v>205</v>
      </c>
      <c r="B207" s="24" t="s">
        <v>399</v>
      </c>
      <c r="C207" s="25" t="s">
        <v>400</v>
      </c>
      <c r="D207" s="23">
        <v>0.77</v>
      </c>
      <c r="E207" s="23">
        <v>0</v>
      </c>
      <c r="F207" s="23">
        <v>0</v>
      </c>
      <c r="G207" s="23">
        <v>0</v>
      </c>
      <c r="H207" s="23">
        <v>0</v>
      </c>
      <c r="I207" s="23">
        <v>2.5830993552899998E-3</v>
      </c>
      <c r="J207" s="23">
        <v>0</v>
      </c>
      <c r="K207" s="23">
        <v>0</v>
      </c>
      <c r="L207" s="23">
        <v>0</v>
      </c>
      <c r="M207" s="23">
        <v>0</v>
      </c>
      <c r="N207" s="24" t="s">
        <v>946</v>
      </c>
      <c r="O207" s="15"/>
    </row>
    <row r="208" spans="1:15" ht="47.25" x14ac:dyDescent="0.25">
      <c r="A208" s="26" t="s">
        <v>205</v>
      </c>
      <c r="B208" s="24" t="s">
        <v>401</v>
      </c>
      <c r="C208" s="25" t="s">
        <v>402</v>
      </c>
      <c r="D208" s="23">
        <v>0.77</v>
      </c>
      <c r="E208" s="23">
        <v>0</v>
      </c>
      <c r="F208" s="23">
        <v>0</v>
      </c>
      <c r="G208" s="23">
        <v>0</v>
      </c>
      <c r="H208" s="23">
        <v>0</v>
      </c>
      <c r="I208" s="23">
        <v>2.5830993552899998E-3</v>
      </c>
      <c r="J208" s="23">
        <v>0</v>
      </c>
      <c r="K208" s="23">
        <v>0</v>
      </c>
      <c r="L208" s="23">
        <v>0</v>
      </c>
      <c r="M208" s="23">
        <v>0</v>
      </c>
      <c r="N208" s="24" t="s">
        <v>946</v>
      </c>
      <c r="O208" s="15"/>
    </row>
    <row r="209" spans="1:15" ht="47.25" x14ac:dyDescent="0.25">
      <c r="A209" s="26" t="s">
        <v>205</v>
      </c>
      <c r="B209" s="24" t="s">
        <v>403</v>
      </c>
      <c r="C209" s="25" t="s">
        <v>404</v>
      </c>
      <c r="D209" s="23">
        <v>0.77</v>
      </c>
      <c r="E209" s="23">
        <v>0</v>
      </c>
      <c r="F209" s="23">
        <v>0</v>
      </c>
      <c r="G209" s="23">
        <v>0</v>
      </c>
      <c r="H209" s="23">
        <v>0</v>
      </c>
      <c r="I209" s="23">
        <v>2.5830993552899998E-3</v>
      </c>
      <c r="J209" s="23">
        <v>0</v>
      </c>
      <c r="K209" s="23">
        <v>0</v>
      </c>
      <c r="L209" s="23">
        <v>0</v>
      </c>
      <c r="M209" s="23">
        <v>0</v>
      </c>
      <c r="N209" s="24" t="s">
        <v>946</v>
      </c>
      <c r="O209" s="15"/>
    </row>
    <row r="210" spans="1:15" ht="47.25" x14ac:dyDescent="0.25">
      <c r="A210" s="26" t="s">
        <v>205</v>
      </c>
      <c r="B210" s="24" t="s">
        <v>405</v>
      </c>
      <c r="C210" s="25" t="s">
        <v>406</v>
      </c>
      <c r="D210" s="23">
        <v>3.71</v>
      </c>
      <c r="E210" s="23">
        <v>0</v>
      </c>
      <c r="F210" s="23">
        <v>0</v>
      </c>
      <c r="G210" s="23">
        <v>0</v>
      </c>
      <c r="H210" s="23">
        <v>0</v>
      </c>
      <c r="I210" s="23">
        <v>1.244584234825E-2</v>
      </c>
      <c r="J210" s="23">
        <v>0</v>
      </c>
      <c r="K210" s="23">
        <v>0</v>
      </c>
      <c r="L210" s="23">
        <v>0</v>
      </c>
      <c r="M210" s="23">
        <v>0</v>
      </c>
      <c r="N210" s="24" t="s">
        <v>946</v>
      </c>
      <c r="O210" s="15"/>
    </row>
    <row r="211" spans="1:15" ht="47.25" x14ac:dyDescent="0.25">
      <c r="A211" s="26" t="s">
        <v>205</v>
      </c>
      <c r="B211" s="24" t="s">
        <v>407</v>
      </c>
      <c r="C211" s="25" t="s">
        <v>408</v>
      </c>
      <c r="D211" s="23">
        <v>1.52</v>
      </c>
      <c r="E211" s="23">
        <v>0</v>
      </c>
      <c r="F211" s="23">
        <v>0</v>
      </c>
      <c r="G211" s="23">
        <v>0</v>
      </c>
      <c r="H211" s="23">
        <v>0</v>
      </c>
      <c r="I211" s="23">
        <v>5.0991052208400004E-3</v>
      </c>
      <c r="J211" s="23">
        <v>0</v>
      </c>
      <c r="K211" s="23">
        <v>0</v>
      </c>
      <c r="L211" s="23">
        <v>0</v>
      </c>
      <c r="M211" s="23">
        <v>0</v>
      </c>
      <c r="N211" s="24" t="s">
        <v>946</v>
      </c>
      <c r="O211" s="15"/>
    </row>
    <row r="212" spans="1:15" ht="63" x14ac:dyDescent="0.25">
      <c r="A212" s="26" t="s">
        <v>205</v>
      </c>
      <c r="B212" s="24" t="s">
        <v>409</v>
      </c>
      <c r="C212" s="25" t="s">
        <v>410</v>
      </c>
      <c r="D212" s="23">
        <v>1.52</v>
      </c>
      <c r="E212" s="23">
        <v>0</v>
      </c>
      <c r="F212" s="23">
        <v>0</v>
      </c>
      <c r="G212" s="23">
        <v>0</v>
      </c>
      <c r="H212" s="23">
        <v>0</v>
      </c>
      <c r="I212" s="23">
        <v>5.0991052208400004E-3</v>
      </c>
      <c r="J212" s="23">
        <v>0</v>
      </c>
      <c r="K212" s="23">
        <v>0</v>
      </c>
      <c r="L212" s="23">
        <v>0</v>
      </c>
      <c r="M212" s="23">
        <v>0</v>
      </c>
      <c r="N212" s="24" t="s">
        <v>946</v>
      </c>
      <c r="O212" s="15"/>
    </row>
    <row r="213" spans="1:15" ht="47.25" x14ac:dyDescent="0.25">
      <c r="A213" s="26" t="s">
        <v>205</v>
      </c>
      <c r="B213" s="24" t="s">
        <v>411</v>
      </c>
      <c r="C213" s="25" t="s">
        <v>412</v>
      </c>
      <c r="D213" s="23">
        <v>3.71</v>
      </c>
      <c r="E213" s="23">
        <v>0</v>
      </c>
      <c r="F213" s="23">
        <v>0</v>
      </c>
      <c r="G213" s="23">
        <v>0</v>
      </c>
      <c r="H213" s="23">
        <v>0</v>
      </c>
      <c r="I213" s="23">
        <v>1.244584234825E-2</v>
      </c>
      <c r="J213" s="23">
        <v>0</v>
      </c>
      <c r="K213" s="23">
        <v>0</v>
      </c>
      <c r="L213" s="23">
        <v>0</v>
      </c>
      <c r="M213" s="23">
        <v>0</v>
      </c>
      <c r="N213" s="24" t="s">
        <v>946</v>
      </c>
      <c r="O213" s="15"/>
    </row>
    <row r="214" spans="1:15" ht="47.25" x14ac:dyDescent="0.25">
      <c r="A214" s="26" t="s">
        <v>205</v>
      </c>
      <c r="B214" s="24" t="s">
        <v>413</v>
      </c>
      <c r="C214" s="25" t="s">
        <v>414</v>
      </c>
      <c r="D214" s="23">
        <v>2.5099999999999998</v>
      </c>
      <c r="E214" s="23">
        <v>0</v>
      </c>
      <c r="F214" s="23">
        <v>0</v>
      </c>
      <c r="G214" s="23">
        <v>0</v>
      </c>
      <c r="H214" s="23">
        <v>0</v>
      </c>
      <c r="I214" s="23">
        <v>8.4202329633699998E-3</v>
      </c>
      <c r="J214" s="23">
        <v>0</v>
      </c>
      <c r="K214" s="23">
        <v>0</v>
      </c>
      <c r="L214" s="23">
        <v>0</v>
      </c>
      <c r="M214" s="23">
        <v>0</v>
      </c>
      <c r="N214" s="24" t="s">
        <v>946</v>
      </c>
      <c r="O214" s="15"/>
    </row>
    <row r="215" spans="1:15" ht="47.25" x14ac:dyDescent="0.25">
      <c r="A215" s="26" t="s">
        <v>205</v>
      </c>
      <c r="B215" s="24" t="s">
        <v>415</v>
      </c>
      <c r="C215" s="25" t="s">
        <v>416</v>
      </c>
      <c r="D215" s="23">
        <v>1.52</v>
      </c>
      <c r="E215" s="23">
        <v>0</v>
      </c>
      <c r="F215" s="23">
        <v>0</v>
      </c>
      <c r="G215" s="23">
        <v>0</v>
      </c>
      <c r="H215" s="23">
        <v>0</v>
      </c>
      <c r="I215" s="23">
        <v>5.0991052208400004E-3</v>
      </c>
      <c r="J215" s="23">
        <v>0</v>
      </c>
      <c r="K215" s="23">
        <v>0</v>
      </c>
      <c r="L215" s="23">
        <v>0</v>
      </c>
      <c r="M215" s="23">
        <v>0</v>
      </c>
      <c r="N215" s="24" t="s">
        <v>946</v>
      </c>
      <c r="O215" s="15"/>
    </row>
    <row r="216" spans="1:15" ht="47.25" x14ac:dyDescent="0.25">
      <c r="A216" s="26" t="s">
        <v>205</v>
      </c>
      <c r="B216" s="24" t="s">
        <v>417</v>
      </c>
      <c r="C216" s="25" t="s">
        <v>418</v>
      </c>
      <c r="D216" s="23">
        <v>4.9800000000000004</v>
      </c>
      <c r="E216" s="23">
        <v>0</v>
      </c>
      <c r="F216" s="23">
        <v>0</v>
      </c>
      <c r="G216" s="23">
        <v>0</v>
      </c>
      <c r="H216" s="23">
        <v>0</v>
      </c>
      <c r="I216" s="23">
        <v>1.6706278947249999E-2</v>
      </c>
      <c r="J216" s="23">
        <v>0</v>
      </c>
      <c r="K216" s="23">
        <v>0</v>
      </c>
      <c r="L216" s="23">
        <v>0</v>
      </c>
      <c r="M216" s="23">
        <v>0</v>
      </c>
      <c r="N216" s="24" t="s">
        <v>946</v>
      </c>
      <c r="O216" s="15"/>
    </row>
    <row r="217" spans="1:15" ht="47.25" x14ac:dyDescent="0.25">
      <c r="A217" s="26" t="s">
        <v>205</v>
      </c>
      <c r="B217" s="24" t="s">
        <v>419</v>
      </c>
      <c r="C217" s="25" t="s">
        <v>420</v>
      </c>
      <c r="D217" s="23">
        <v>1.52</v>
      </c>
      <c r="E217" s="23">
        <v>0</v>
      </c>
      <c r="F217" s="23">
        <v>0</v>
      </c>
      <c r="G217" s="23">
        <v>0</v>
      </c>
      <c r="H217" s="23">
        <v>0</v>
      </c>
      <c r="I217" s="23">
        <v>5.0991052208400004E-3</v>
      </c>
      <c r="J217" s="23">
        <v>0</v>
      </c>
      <c r="K217" s="23">
        <v>0</v>
      </c>
      <c r="L217" s="23">
        <v>0</v>
      </c>
      <c r="M217" s="23">
        <v>0</v>
      </c>
      <c r="N217" s="24" t="s">
        <v>946</v>
      </c>
      <c r="O217" s="15"/>
    </row>
    <row r="218" spans="1:15" ht="47.25" x14ac:dyDescent="0.25">
      <c r="A218" s="26" t="s">
        <v>205</v>
      </c>
      <c r="B218" s="24" t="s">
        <v>421</v>
      </c>
      <c r="C218" s="25" t="s">
        <v>422</v>
      </c>
      <c r="D218" s="23">
        <v>1.52</v>
      </c>
      <c r="E218" s="23">
        <v>0</v>
      </c>
      <c r="F218" s="23">
        <v>0</v>
      </c>
      <c r="G218" s="23">
        <v>0</v>
      </c>
      <c r="H218" s="23">
        <v>0</v>
      </c>
      <c r="I218" s="23">
        <v>5.0991052208400004E-3</v>
      </c>
      <c r="J218" s="23">
        <v>0</v>
      </c>
      <c r="K218" s="23">
        <v>0</v>
      </c>
      <c r="L218" s="23">
        <v>0</v>
      </c>
      <c r="M218" s="23">
        <v>0</v>
      </c>
      <c r="N218" s="24" t="s">
        <v>946</v>
      </c>
      <c r="O218" s="15"/>
    </row>
    <row r="219" spans="1:15" ht="47.25" x14ac:dyDescent="0.25">
      <c r="A219" s="26" t="s">
        <v>205</v>
      </c>
      <c r="B219" s="24" t="s">
        <v>423</v>
      </c>
      <c r="C219" s="25" t="s">
        <v>424</v>
      </c>
      <c r="D219" s="23">
        <v>1.52</v>
      </c>
      <c r="E219" s="23">
        <v>0</v>
      </c>
      <c r="F219" s="23">
        <v>0</v>
      </c>
      <c r="G219" s="23">
        <v>0</v>
      </c>
      <c r="H219" s="23">
        <v>0</v>
      </c>
      <c r="I219" s="23">
        <v>5.0991052208400004E-3</v>
      </c>
      <c r="J219" s="23">
        <v>0</v>
      </c>
      <c r="K219" s="23">
        <v>0</v>
      </c>
      <c r="L219" s="23">
        <v>0</v>
      </c>
      <c r="M219" s="23">
        <v>0</v>
      </c>
      <c r="N219" s="24" t="s">
        <v>946</v>
      </c>
      <c r="O219" s="15"/>
    </row>
    <row r="220" spans="1:15" ht="63" x14ac:dyDescent="0.25">
      <c r="A220" s="26" t="s">
        <v>205</v>
      </c>
      <c r="B220" s="24" t="s">
        <v>425</v>
      </c>
      <c r="C220" s="25" t="s">
        <v>426</v>
      </c>
      <c r="D220" s="23">
        <v>3.71</v>
      </c>
      <c r="E220" s="23">
        <v>0</v>
      </c>
      <c r="F220" s="23">
        <v>0</v>
      </c>
      <c r="G220" s="23">
        <v>0</v>
      </c>
      <c r="H220" s="23">
        <v>0</v>
      </c>
      <c r="I220" s="23">
        <v>1.244584234825E-2</v>
      </c>
      <c r="J220" s="23">
        <v>0</v>
      </c>
      <c r="K220" s="23">
        <v>0</v>
      </c>
      <c r="L220" s="23">
        <v>0</v>
      </c>
      <c r="M220" s="23">
        <v>0</v>
      </c>
      <c r="N220" s="24" t="s">
        <v>946</v>
      </c>
      <c r="O220" s="15"/>
    </row>
    <row r="221" spans="1:15" ht="47.25" x14ac:dyDescent="0.25">
      <c r="A221" s="26" t="s">
        <v>205</v>
      </c>
      <c r="B221" s="24" t="s">
        <v>427</v>
      </c>
      <c r="C221" s="25" t="s">
        <v>428</v>
      </c>
      <c r="D221" s="23">
        <v>0.77</v>
      </c>
      <c r="E221" s="23">
        <v>0</v>
      </c>
      <c r="F221" s="23">
        <v>0</v>
      </c>
      <c r="G221" s="23">
        <v>0</v>
      </c>
      <c r="H221" s="23">
        <v>0</v>
      </c>
      <c r="I221" s="23">
        <v>2.5830993552899998E-3</v>
      </c>
      <c r="J221" s="23">
        <v>0</v>
      </c>
      <c r="K221" s="23">
        <v>0</v>
      </c>
      <c r="L221" s="23">
        <v>0</v>
      </c>
      <c r="M221" s="23">
        <v>0</v>
      </c>
      <c r="N221" s="24" t="s">
        <v>946</v>
      </c>
      <c r="O221" s="15"/>
    </row>
    <row r="222" spans="1:15" ht="47.25" x14ac:dyDescent="0.25">
      <c r="A222" s="26" t="s">
        <v>205</v>
      </c>
      <c r="B222" s="24" t="s">
        <v>429</v>
      </c>
      <c r="C222" s="25" t="s">
        <v>430</v>
      </c>
      <c r="D222" s="23">
        <v>0.77</v>
      </c>
      <c r="E222" s="23">
        <v>0</v>
      </c>
      <c r="F222" s="23">
        <v>0</v>
      </c>
      <c r="G222" s="23">
        <v>0</v>
      </c>
      <c r="H222" s="23">
        <v>0</v>
      </c>
      <c r="I222" s="23">
        <v>2.5830993552899998E-3</v>
      </c>
      <c r="J222" s="23">
        <v>0</v>
      </c>
      <c r="K222" s="23">
        <v>0</v>
      </c>
      <c r="L222" s="23">
        <v>0</v>
      </c>
      <c r="M222" s="23">
        <v>0</v>
      </c>
      <c r="N222" s="24" t="s">
        <v>946</v>
      </c>
      <c r="O222" s="15"/>
    </row>
    <row r="223" spans="1:15" ht="47.25" x14ac:dyDescent="0.25">
      <c r="A223" s="26" t="s">
        <v>205</v>
      </c>
      <c r="B223" s="24" t="s">
        <v>431</v>
      </c>
      <c r="C223" s="25" t="s">
        <v>432</v>
      </c>
      <c r="D223" s="23">
        <v>1.52</v>
      </c>
      <c r="E223" s="23">
        <v>0</v>
      </c>
      <c r="F223" s="23">
        <v>0</v>
      </c>
      <c r="G223" s="23">
        <v>0</v>
      </c>
      <c r="H223" s="23">
        <v>0</v>
      </c>
      <c r="I223" s="23">
        <v>5.0991052208400004E-3</v>
      </c>
      <c r="J223" s="23">
        <v>0</v>
      </c>
      <c r="K223" s="23">
        <v>0</v>
      </c>
      <c r="L223" s="23">
        <v>0</v>
      </c>
      <c r="M223" s="23">
        <v>0</v>
      </c>
      <c r="N223" s="24" t="s">
        <v>946</v>
      </c>
      <c r="O223" s="15"/>
    </row>
    <row r="224" spans="1:15" ht="63" x14ac:dyDescent="0.25">
      <c r="A224" s="26" t="s">
        <v>205</v>
      </c>
      <c r="B224" s="24" t="s">
        <v>433</v>
      </c>
      <c r="C224" s="25" t="s">
        <v>434</v>
      </c>
      <c r="D224" s="23">
        <v>2.5099999999999998</v>
      </c>
      <c r="E224" s="23">
        <v>0</v>
      </c>
      <c r="F224" s="23">
        <v>0</v>
      </c>
      <c r="G224" s="23">
        <v>0</v>
      </c>
      <c r="H224" s="23">
        <v>0</v>
      </c>
      <c r="I224" s="23">
        <v>8.4202329633699998E-3</v>
      </c>
      <c r="J224" s="23">
        <v>0</v>
      </c>
      <c r="K224" s="23">
        <v>0</v>
      </c>
      <c r="L224" s="23">
        <v>0</v>
      </c>
      <c r="M224" s="23">
        <v>0</v>
      </c>
      <c r="N224" s="24" t="s">
        <v>946</v>
      </c>
      <c r="O224" s="15"/>
    </row>
    <row r="225" spans="1:15" ht="47.25" x14ac:dyDescent="0.25">
      <c r="A225" s="26" t="s">
        <v>205</v>
      </c>
      <c r="B225" s="24" t="s">
        <v>435</v>
      </c>
      <c r="C225" s="25" t="s">
        <v>436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4" t="s">
        <v>946</v>
      </c>
      <c r="O225" s="15"/>
    </row>
    <row r="226" spans="1:15" ht="47.25" x14ac:dyDescent="0.25">
      <c r="A226" s="26" t="s">
        <v>205</v>
      </c>
      <c r="B226" s="24" t="s">
        <v>437</v>
      </c>
      <c r="C226" s="25" t="s">
        <v>438</v>
      </c>
      <c r="D226" s="23">
        <v>0.77</v>
      </c>
      <c r="E226" s="23">
        <v>0</v>
      </c>
      <c r="F226" s="23">
        <v>0</v>
      </c>
      <c r="G226" s="23">
        <v>0</v>
      </c>
      <c r="H226" s="23">
        <v>0</v>
      </c>
      <c r="I226" s="23">
        <v>2.5830993552899998E-3</v>
      </c>
      <c r="J226" s="23">
        <v>0</v>
      </c>
      <c r="K226" s="23">
        <v>0</v>
      </c>
      <c r="L226" s="23">
        <v>0</v>
      </c>
      <c r="M226" s="23">
        <v>0</v>
      </c>
      <c r="N226" s="24" t="s">
        <v>946</v>
      </c>
      <c r="O226" s="15"/>
    </row>
    <row r="227" spans="1:15" ht="47.25" x14ac:dyDescent="0.25">
      <c r="A227" s="26" t="s">
        <v>205</v>
      </c>
      <c r="B227" s="24" t="s">
        <v>439</v>
      </c>
      <c r="C227" s="25" t="s">
        <v>440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4" t="s">
        <v>946</v>
      </c>
      <c r="O227" s="15"/>
    </row>
    <row r="228" spans="1:15" ht="47.25" x14ac:dyDescent="0.25">
      <c r="A228" s="26" t="s">
        <v>205</v>
      </c>
      <c r="B228" s="24" t="s">
        <v>441</v>
      </c>
      <c r="C228" s="25" t="s">
        <v>442</v>
      </c>
      <c r="D228" s="23">
        <v>0.77</v>
      </c>
      <c r="E228" s="23">
        <v>0</v>
      </c>
      <c r="F228" s="23">
        <v>0</v>
      </c>
      <c r="G228" s="23">
        <v>0</v>
      </c>
      <c r="H228" s="23">
        <v>0</v>
      </c>
      <c r="I228" s="23">
        <v>2.5830993552899998E-3</v>
      </c>
      <c r="J228" s="23">
        <v>0</v>
      </c>
      <c r="K228" s="23">
        <v>0</v>
      </c>
      <c r="L228" s="23">
        <v>0</v>
      </c>
      <c r="M228" s="23">
        <v>0</v>
      </c>
      <c r="N228" s="24" t="s">
        <v>946</v>
      </c>
      <c r="O228" s="15"/>
    </row>
    <row r="229" spans="1:15" ht="47.25" x14ac:dyDescent="0.25">
      <c r="A229" s="26" t="s">
        <v>205</v>
      </c>
      <c r="B229" s="24" t="s">
        <v>443</v>
      </c>
      <c r="C229" s="25" t="s">
        <v>444</v>
      </c>
      <c r="D229" s="23">
        <v>3.71</v>
      </c>
      <c r="E229" s="23">
        <v>0</v>
      </c>
      <c r="F229" s="23">
        <v>0</v>
      </c>
      <c r="G229" s="23">
        <v>0</v>
      </c>
      <c r="H229" s="23">
        <v>0</v>
      </c>
      <c r="I229" s="23">
        <v>1.244584234825E-2</v>
      </c>
      <c r="J229" s="23">
        <v>0</v>
      </c>
      <c r="K229" s="23">
        <v>0</v>
      </c>
      <c r="L229" s="23">
        <v>0</v>
      </c>
      <c r="M229" s="23">
        <v>0</v>
      </c>
      <c r="N229" s="24" t="s">
        <v>946</v>
      </c>
      <c r="O229" s="15"/>
    </row>
    <row r="230" spans="1:15" ht="47.25" x14ac:dyDescent="0.25">
      <c r="A230" s="26" t="s">
        <v>205</v>
      </c>
      <c r="B230" s="24" t="s">
        <v>445</v>
      </c>
      <c r="C230" s="25" t="s">
        <v>446</v>
      </c>
      <c r="D230" s="23">
        <v>2.5099999999999998</v>
      </c>
      <c r="E230" s="23">
        <v>0</v>
      </c>
      <c r="F230" s="23">
        <v>0</v>
      </c>
      <c r="G230" s="23">
        <v>0</v>
      </c>
      <c r="H230" s="23">
        <v>0</v>
      </c>
      <c r="I230" s="23">
        <v>8.4202329633699998E-3</v>
      </c>
      <c r="J230" s="23">
        <v>0</v>
      </c>
      <c r="K230" s="23">
        <v>0</v>
      </c>
      <c r="L230" s="23">
        <v>0</v>
      </c>
      <c r="M230" s="23">
        <v>0</v>
      </c>
      <c r="N230" s="24" t="s">
        <v>946</v>
      </c>
      <c r="O230" s="15"/>
    </row>
    <row r="231" spans="1:15" ht="47.25" x14ac:dyDescent="0.25">
      <c r="A231" s="26" t="s">
        <v>205</v>
      </c>
      <c r="B231" s="24" t="s">
        <v>447</v>
      </c>
      <c r="C231" s="25" t="s">
        <v>448</v>
      </c>
      <c r="D231" s="23">
        <v>0.77</v>
      </c>
      <c r="E231" s="23">
        <v>0</v>
      </c>
      <c r="F231" s="23">
        <v>0</v>
      </c>
      <c r="G231" s="23">
        <v>0</v>
      </c>
      <c r="H231" s="23">
        <v>0</v>
      </c>
      <c r="I231" s="23">
        <v>2.5830993552899998E-3</v>
      </c>
      <c r="J231" s="23">
        <v>0</v>
      </c>
      <c r="K231" s="23">
        <v>0</v>
      </c>
      <c r="L231" s="23">
        <v>0</v>
      </c>
      <c r="M231" s="23">
        <v>0</v>
      </c>
      <c r="N231" s="24" t="s">
        <v>946</v>
      </c>
      <c r="O231" s="15"/>
    </row>
    <row r="232" spans="1:15" ht="47.25" x14ac:dyDescent="0.25">
      <c r="A232" s="26" t="s">
        <v>205</v>
      </c>
      <c r="B232" s="24" t="s">
        <v>449</v>
      </c>
      <c r="C232" s="25" t="s">
        <v>450</v>
      </c>
      <c r="D232" s="23">
        <v>1.52</v>
      </c>
      <c r="E232" s="23">
        <v>0</v>
      </c>
      <c r="F232" s="23">
        <v>0</v>
      </c>
      <c r="G232" s="23">
        <v>0</v>
      </c>
      <c r="H232" s="23">
        <v>0</v>
      </c>
      <c r="I232" s="23">
        <v>5.0991052208400004E-3</v>
      </c>
      <c r="J232" s="23">
        <v>0</v>
      </c>
      <c r="K232" s="23">
        <v>0</v>
      </c>
      <c r="L232" s="23">
        <v>0</v>
      </c>
      <c r="M232" s="23">
        <v>0</v>
      </c>
      <c r="N232" s="24" t="s">
        <v>946</v>
      </c>
      <c r="O232" s="15"/>
    </row>
    <row r="233" spans="1:15" ht="47.25" x14ac:dyDescent="0.25">
      <c r="A233" s="26" t="s">
        <v>205</v>
      </c>
      <c r="B233" s="24" t="s">
        <v>451</v>
      </c>
      <c r="C233" s="25" t="s">
        <v>452</v>
      </c>
      <c r="D233" s="23">
        <v>1.1200000000000001</v>
      </c>
      <c r="E233" s="23">
        <v>0</v>
      </c>
      <c r="F233" s="23">
        <v>0</v>
      </c>
      <c r="G233" s="23">
        <v>0</v>
      </c>
      <c r="H233" s="23">
        <v>0</v>
      </c>
      <c r="I233" s="23">
        <v>3.7572354258799999E-3</v>
      </c>
      <c r="J233" s="23">
        <v>0</v>
      </c>
      <c r="K233" s="23">
        <v>0</v>
      </c>
      <c r="L233" s="23">
        <v>0</v>
      </c>
      <c r="M233" s="23">
        <v>0</v>
      </c>
      <c r="N233" s="24" t="s">
        <v>946</v>
      </c>
      <c r="O233" s="15"/>
    </row>
    <row r="234" spans="1:15" ht="47.25" x14ac:dyDescent="0.25">
      <c r="A234" s="26" t="s">
        <v>205</v>
      </c>
      <c r="B234" s="24" t="s">
        <v>453</v>
      </c>
      <c r="C234" s="25" t="s">
        <v>454</v>
      </c>
      <c r="D234" s="23">
        <v>1.1200000000000001</v>
      </c>
      <c r="E234" s="23">
        <v>0</v>
      </c>
      <c r="F234" s="23">
        <v>0</v>
      </c>
      <c r="G234" s="23">
        <v>0</v>
      </c>
      <c r="H234" s="23">
        <v>0</v>
      </c>
      <c r="I234" s="23">
        <v>3.7572354258799999E-3</v>
      </c>
      <c r="J234" s="23">
        <v>0</v>
      </c>
      <c r="K234" s="23">
        <v>0</v>
      </c>
      <c r="L234" s="23">
        <v>0</v>
      </c>
      <c r="M234" s="23">
        <v>0</v>
      </c>
      <c r="N234" s="24" t="s">
        <v>946</v>
      </c>
      <c r="O234" s="15"/>
    </row>
    <row r="235" spans="1:15" ht="47.25" x14ac:dyDescent="0.25">
      <c r="A235" s="26" t="s">
        <v>205</v>
      </c>
      <c r="B235" s="24" t="s">
        <v>455</v>
      </c>
      <c r="C235" s="25" t="s">
        <v>456</v>
      </c>
      <c r="D235" s="23">
        <v>1.1200000000000001</v>
      </c>
      <c r="E235" s="23">
        <v>0</v>
      </c>
      <c r="F235" s="23">
        <v>0</v>
      </c>
      <c r="G235" s="23">
        <v>0</v>
      </c>
      <c r="H235" s="23">
        <v>0</v>
      </c>
      <c r="I235" s="23">
        <v>3.7572354258799999E-3</v>
      </c>
      <c r="J235" s="23">
        <v>0</v>
      </c>
      <c r="K235" s="23">
        <v>0</v>
      </c>
      <c r="L235" s="23">
        <v>0</v>
      </c>
      <c r="M235" s="23">
        <v>0</v>
      </c>
      <c r="N235" s="24" t="s">
        <v>946</v>
      </c>
      <c r="O235" s="15"/>
    </row>
    <row r="236" spans="1:15" ht="47.25" x14ac:dyDescent="0.25">
      <c r="A236" s="26" t="s">
        <v>205</v>
      </c>
      <c r="B236" s="24" t="s">
        <v>457</v>
      </c>
      <c r="C236" s="25" t="s">
        <v>458</v>
      </c>
      <c r="D236" s="23">
        <v>2.06</v>
      </c>
      <c r="E236" s="23">
        <v>0</v>
      </c>
      <c r="F236" s="23">
        <v>0</v>
      </c>
      <c r="G236" s="23">
        <v>0</v>
      </c>
      <c r="H236" s="23">
        <v>0</v>
      </c>
      <c r="I236" s="23">
        <v>6.9106294440399998E-3</v>
      </c>
      <c r="J236" s="23">
        <v>0</v>
      </c>
      <c r="K236" s="23">
        <v>0</v>
      </c>
      <c r="L236" s="23">
        <v>0</v>
      </c>
      <c r="M236" s="23">
        <v>0</v>
      </c>
      <c r="N236" s="24" t="s">
        <v>946</v>
      </c>
      <c r="O236" s="15"/>
    </row>
    <row r="237" spans="1:15" ht="47.25" x14ac:dyDescent="0.25">
      <c r="A237" s="26" t="s">
        <v>205</v>
      </c>
      <c r="B237" s="24" t="s">
        <v>459</v>
      </c>
      <c r="C237" s="25" t="s">
        <v>460</v>
      </c>
      <c r="D237" s="23">
        <v>2.06</v>
      </c>
      <c r="E237" s="23">
        <v>0</v>
      </c>
      <c r="F237" s="23">
        <v>0</v>
      </c>
      <c r="G237" s="23">
        <v>0</v>
      </c>
      <c r="H237" s="23">
        <v>0</v>
      </c>
      <c r="I237" s="23">
        <v>6.9106294440399998E-3</v>
      </c>
      <c r="J237" s="23">
        <v>0</v>
      </c>
      <c r="K237" s="23">
        <v>0</v>
      </c>
      <c r="L237" s="23">
        <v>0</v>
      </c>
      <c r="M237" s="23">
        <v>0</v>
      </c>
      <c r="N237" s="24" t="s">
        <v>946</v>
      </c>
      <c r="O237" s="15"/>
    </row>
    <row r="238" spans="1:15" ht="47.25" x14ac:dyDescent="0.25">
      <c r="A238" s="26" t="s">
        <v>205</v>
      </c>
      <c r="B238" s="24" t="s">
        <v>461</v>
      </c>
      <c r="C238" s="25" t="s">
        <v>462</v>
      </c>
      <c r="D238" s="23">
        <v>2.06</v>
      </c>
      <c r="E238" s="23">
        <v>0</v>
      </c>
      <c r="F238" s="23">
        <v>0</v>
      </c>
      <c r="G238" s="23">
        <v>0</v>
      </c>
      <c r="H238" s="23">
        <v>0</v>
      </c>
      <c r="I238" s="23">
        <v>6.9106294440399998E-3</v>
      </c>
      <c r="J238" s="23">
        <v>0</v>
      </c>
      <c r="K238" s="23">
        <v>0</v>
      </c>
      <c r="L238" s="23">
        <v>0</v>
      </c>
      <c r="M238" s="23">
        <v>0</v>
      </c>
      <c r="N238" s="24" t="s">
        <v>946</v>
      </c>
      <c r="O238" s="15"/>
    </row>
    <row r="239" spans="1:15" ht="47.25" x14ac:dyDescent="0.25">
      <c r="A239" s="26" t="s">
        <v>205</v>
      </c>
      <c r="B239" s="24" t="s">
        <v>463</v>
      </c>
      <c r="C239" s="25" t="s">
        <v>464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4" t="s">
        <v>946</v>
      </c>
      <c r="O239" s="15"/>
    </row>
    <row r="240" spans="1:15" ht="47.25" x14ac:dyDescent="0.25">
      <c r="A240" s="26" t="s">
        <v>205</v>
      </c>
      <c r="B240" s="24" t="s">
        <v>465</v>
      </c>
      <c r="C240" s="25" t="s">
        <v>466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946</v>
      </c>
      <c r="O240" s="15"/>
    </row>
    <row r="241" spans="1:15" ht="47.25" x14ac:dyDescent="0.25">
      <c r="A241" s="26" t="s">
        <v>205</v>
      </c>
      <c r="B241" s="24" t="s">
        <v>467</v>
      </c>
      <c r="C241" s="25" t="s">
        <v>468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946</v>
      </c>
      <c r="O241" s="15"/>
    </row>
    <row r="242" spans="1:15" ht="47.25" x14ac:dyDescent="0.25">
      <c r="A242" s="26" t="s">
        <v>205</v>
      </c>
      <c r="B242" s="24" t="s">
        <v>469</v>
      </c>
      <c r="C242" s="25" t="s">
        <v>470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4" t="s">
        <v>946</v>
      </c>
      <c r="O242" s="15"/>
    </row>
    <row r="243" spans="1:15" ht="47.25" x14ac:dyDescent="0.25">
      <c r="A243" s="26" t="s">
        <v>205</v>
      </c>
      <c r="B243" s="24" t="s">
        <v>471</v>
      </c>
      <c r="C243" s="25" t="s">
        <v>472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946</v>
      </c>
      <c r="O243" s="15"/>
    </row>
    <row r="244" spans="1:15" ht="47.25" x14ac:dyDescent="0.25">
      <c r="A244" s="26" t="s">
        <v>205</v>
      </c>
      <c r="B244" s="24" t="s">
        <v>473</v>
      </c>
      <c r="C244" s="25" t="s">
        <v>474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946</v>
      </c>
      <c r="O244" s="15"/>
    </row>
    <row r="245" spans="1:15" ht="47.25" x14ac:dyDescent="0.25">
      <c r="A245" s="26" t="s">
        <v>205</v>
      </c>
      <c r="B245" s="24" t="s">
        <v>475</v>
      </c>
      <c r="C245" s="25" t="s">
        <v>476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946</v>
      </c>
      <c r="O245" s="15"/>
    </row>
    <row r="246" spans="1:15" ht="47.25" x14ac:dyDescent="0.25">
      <c r="A246" s="26" t="s">
        <v>205</v>
      </c>
      <c r="B246" s="24" t="s">
        <v>477</v>
      </c>
      <c r="C246" s="25" t="s">
        <v>478</v>
      </c>
      <c r="D246" s="23">
        <v>2.5099999999999998</v>
      </c>
      <c r="E246" s="23">
        <v>0</v>
      </c>
      <c r="F246" s="23">
        <v>0</v>
      </c>
      <c r="G246" s="23">
        <v>0</v>
      </c>
      <c r="H246" s="23">
        <v>0</v>
      </c>
      <c r="I246" s="23">
        <v>8.4202329633699998E-3</v>
      </c>
      <c r="J246" s="23">
        <v>0</v>
      </c>
      <c r="K246" s="23">
        <v>0</v>
      </c>
      <c r="L246" s="23">
        <v>0</v>
      </c>
      <c r="M246" s="23">
        <v>0</v>
      </c>
      <c r="N246" s="24" t="s">
        <v>946</v>
      </c>
      <c r="O246" s="15"/>
    </row>
    <row r="247" spans="1:15" ht="47.25" x14ac:dyDescent="0.25">
      <c r="A247" s="26" t="s">
        <v>205</v>
      </c>
      <c r="B247" s="24" t="s">
        <v>479</v>
      </c>
      <c r="C247" s="25" t="s">
        <v>480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946</v>
      </c>
      <c r="O247" s="15"/>
    </row>
    <row r="248" spans="1:15" ht="47.25" x14ac:dyDescent="0.25">
      <c r="A248" s="26" t="s">
        <v>205</v>
      </c>
      <c r="B248" s="24" t="s">
        <v>481</v>
      </c>
      <c r="C248" s="25" t="s">
        <v>482</v>
      </c>
      <c r="D248" s="23">
        <v>1.52</v>
      </c>
      <c r="E248" s="23">
        <v>0</v>
      </c>
      <c r="F248" s="23">
        <v>0</v>
      </c>
      <c r="G248" s="23">
        <v>0</v>
      </c>
      <c r="H248" s="23">
        <v>0</v>
      </c>
      <c r="I248" s="23">
        <v>5.0991052208400004E-3</v>
      </c>
      <c r="J248" s="23">
        <v>0</v>
      </c>
      <c r="K248" s="23">
        <v>0</v>
      </c>
      <c r="L248" s="23">
        <v>0</v>
      </c>
      <c r="M248" s="23">
        <v>0</v>
      </c>
      <c r="N248" s="24" t="s">
        <v>946</v>
      </c>
      <c r="O248" s="15"/>
    </row>
    <row r="249" spans="1:15" ht="47.25" x14ac:dyDescent="0.25">
      <c r="A249" s="26" t="s">
        <v>205</v>
      </c>
      <c r="B249" s="24" t="s">
        <v>483</v>
      </c>
      <c r="C249" s="25" t="s">
        <v>484</v>
      </c>
      <c r="D249" s="23">
        <v>1.52</v>
      </c>
      <c r="E249" s="23">
        <v>0</v>
      </c>
      <c r="F249" s="23">
        <v>0</v>
      </c>
      <c r="G249" s="23">
        <v>0</v>
      </c>
      <c r="H249" s="23">
        <v>0</v>
      </c>
      <c r="I249" s="23">
        <v>5.0991052208400004E-3</v>
      </c>
      <c r="J249" s="23">
        <v>0</v>
      </c>
      <c r="K249" s="23">
        <v>0</v>
      </c>
      <c r="L249" s="23">
        <v>0</v>
      </c>
      <c r="M249" s="23">
        <v>0</v>
      </c>
      <c r="N249" s="24" t="s">
        <v>946</v>
      </c>
      <c r="O249" s="15"/>
    </row>
    <row r="250" spans="1:15" ht="47.25" x14ac:dyDescent="0.25">
      <c r="A250" s="26" t="s">
        <v>205</v>
      </c>
      <c r="B250" s="24" t="s">
        <v>485</v>
      </c>
      <c r="C250" s="25" t="s">
        <v>486</v>
      </c>
      <c r="D250" s="23">
        <v>0.77</v>
      </c>
      <c r="E250" s="23">
        <v>0</v>
      </c>
      <c r="F250" s="23">
        <v>0</v>
      </c>
      <c r="G250" s="23">
        <v>0</v>
      </c>
      <c r="H250" s="23">
        <v>0</v>
      </c>
      <c r="I250" s="23">
        <v>2.5830993552899998E-3</v>
      </c>
      <c r="J250" s="23">
        <v>0</v>
      </c>
      <c r="K250" s="23">
        <v>0</v>
      </c>
      <c r="L250" s="23">
        <v>0</v>
      </c>
      <c r="M250" s="23">
        <v>0</v>
      </c>
      <c r="N250" s="24" t="s">
        <v>946</v>
      </c>
      <c r="O250" s="15"/>
    </row>
    <row r="251" spans="1:15" ht="47.25" x14ac:dyDescent="0.25">
      <c r="A251" s="26" t="s">
        <v>205</v>
      </c>
      <c r="B251" s="24" t="s">
        <v>487</v>
      </c>
      <c r="C251" s="25" t="s">
        <v>488</v>
      </c>
      <c r="D251" s="23">
        <v>0.77</v>
      </c>
      <c r="E251" s="23">
        <v>0</v>
      </c>
      <c r="F251" s="23">
        <v>0</v>
      </c>
      <c r="G251" s="23">
        <v>0</v>
      </c>
      <c r="H251" s="23">
        <v>0</v>
      </c>
      <c r="I251" s="23">
        <v>2.5830993552899998E-3</v>
      </c>
      <c r="J251" s="23">
        <v>0</v>
      </c>
      <c r="K251" s="23">
        <v>0</v>
      </c>
      <c r="L251" s="23">
        <v>0</v>
      </c>
      <c r="M251" s="23">
        <v>0</v>
      </c>
      <c r="N251" s="24" t="s">
        <v>946</v>
      </c>
      <c r="O251" s="15"/>
    </row>
    <row r="252" spans="1:15" ht="63" x14ac:dyDescent="0.25">
      <c r="A252" s="26" t="s">
        <v>205</v>
      </c>
      <c r="B252" s="24" t="s">
        <v>489</v>
      </c>
      <c r="C252" s="25" t="s">
        <v>490</v>
      </c>
      <c r="D252" s="23">
        <v>0.77</v>
      </c>
      <c r="E252" s="23">
        <v>0</v>
      </c>
      <c r="F252" s="23">
        <v>0</v>
      </c>
      <c r="G252" s="23">
        <v>0</v>
      </c>
      <c r="H252" s="23">
        <v>0</v>
      </c>
      <c r="I252" s="23">
        <v>2.5830993552899998E-3</v>
      </c>
      <c r="J252" s="23">
        <v>0</v>
      </c>
      <c r="K252" s="23">
        <v>0</v>
      </c>
      <c r="L252" s="23">
        <v>0</v>
      </c>
      <c r="M252" s="23">
        <v>0</v>
      </c>
      <c r="N252" s="24" t="s">
        <v>946</v>
      </c>
      <c r="O252" s="15"/>
    </row>
    <row r="253" spans="1:15" ht="47.25" x14ac:dyDescent="0.25">
      <c r="A253" s="26" t="s">
        <v>205</v>
      </c>
      <c r="B253" s="24" t="s">
        <v>491</v>
      </c>
      <c r="C253" s="25" t="s">
        <v>492</v>
      </c>
      <c r="D253" s="23">
        <v>1.52</v>
      </c>
      <c r="E253" s="23">
        <v>0</v>
      </c>
      <c r="F253" s="23">
        <v>0</v>
      </c>
      <c r="G253" s="23">
        <v>0</v>
      </c>
      <c r="H253" s="23">
        <v>0</v>
      </c>
      <c r="I253" s="23">
        <v>5.0991052208400004E-3</v>
      </c>
      <c r="J253" s="23">
        <v>0</v>
      </c>
      <c r="K253" s="23">
        <v>0</v>
      </c>
      <c r="L253" s="23">
        <v>0</v>
      </c>
      <c r="M253" s="23">
        <v>0</v>
      </c>
      <c r="N253" s="24" t="s">
        <v>946</v>
      </c>
      <c r="O253" s="15"/>
    </row>
    <row r="254" spans="1:15" ht="47.25" x14ac:dyDescent="0.25">
      <c r="A254" s="26" t="s">
        <v>205</v>
      </c>
      <c r="B254" s="24" t="s">
        <v>493</v>
      </c>
      <c r="C254" s="25" t="s">
        <v>494</v>
      </c>
      <c r="D254" s="23">
        <v>1.52</v>
      </c>
      <c r="E254" s="23">
        <v>0</v>
      </c>
      <c r="F254" s="23">
        <v>0</v>
      </c>
      <c r="G254" s="23">
        <v>0</v>
      </c>
      <c r="H254" s="23">
        <v>0</v>
      </c>
      <c r="I254" s="23">
        <v>5.0991052208400004E-3</v>
      </c>
      <c r="J254" s="23">
        <v>0</v>
      </c>
      <c r="K254" s="23">
        <v>0</v>
      </c>
      <c r="L254" s="23">
        <v>0</v>
      </c>
      <c r="M254" s="23">
        <v>0</v>
      </c>
      <c r="N254" s="24" t="s">
        <v>946</v>
      </c>
      <c r="O254" s="15"/>
    </row>
    <row r="255" spans="1:15" ht="47.25" x14ac:dyDescent="0.25">
      <c r="A255" s="26" t="s">
        <v>205</v>
      </c>
      <c r="B255" s="24" t="s">
        <v>495</v>
      </c>
      <c r="C255" s="25" t="s">
        <v>496</v>
      </c>
      <c r="D255" s="23">
        <v>2.5099999999999998</v>
      </c>
      <c r="E255" s="23">
        <v>0</v>
      </c>
      <c r="F255" s="23">
        <v>0</v>
      </c>
      <c r="G255" s="23">
        <v>0</v>
      </c>
      <c r="H255" s="23">
        <v>0</v>
      </c>
      <c r="I255" s="23">
        <v>8.4202329633699998E-3</v>
      </c>
      <c r="J255" s="23">
        <v>0</v>
      </c>
      <c r="K255" s="23">
        <v>0</v>
      </c>
      <c r="L255" s="23">
        <v>0</v>
      </c>
      <c r="M255" s="23">
        <v>0</v>
      </c>
      <c r="N255" s="24" t="s">
        <v>946</v>
      </c>
      <c r="O255" s="15"/>
    </row>
    <row r="256" spans="1:15" ht="47.25" x14ac:dyDescent="0.25">
      <c r="A256" s="26" t="s">
        <v>205</v>
      </c>
      <c r="B256" s="24" t="s">
        <v>497</v>
      </c>
      <c r="C256" s="25" t="s">
        <v>498</v>
      </c>
      <c r="D256" s="23">
        <v>4.9800000000000004</v>
      </c>
      <c r="E256" s="23">
        <v>0</v>
      </c>
      <c r="F256" s="23">
        <v>0</v>
      </c>
      <c r="G256" s="23">
        <v>0</v>
      </c>
      <c r="H256" s="23">
        <v>0</v>
      </c>
      <c r="I256" s="23">
        <v>1.6706278947249999E-2</v>
      </c>
      <c r="J256" s="23">
        <v>0</v>
      </c>
      <c r="K256" s="23">
        <v>0</v>
      </c>
      <c r="L256" s="23">
        <v>0</v>
      </c>
      <c r="M256" s="23">
        <v>0</v>
      </c>
      <c r="N256" s="24" t="s">
        <v>946</v>
      </c>
      <c r="O256" s="15"/>
    </row>
    <row r="257" spans="1:15" ht="47.25" x14ac:dyDescent="0.25">
      <c r="A257" s="26" t="s">
        <v>205</v>
      </c>
      <c r="B257" s="24" t="s">
        <v>499</v>
      </c>
      <c r="C257" s="25" t="s">
        <v>500</v>
      </c>
      <c r="D257" s="23">
        <v>2.5099999999999998</v>
      </c>
      <c r="E257" s="23">
        <v>0</v>
      </c>
      <c r="F257" s="23">
        <v>0</v>
      </c>
      <c r="G257" s="23">
        <v>0</v>
      </c>
      <c r="H257" s="23">
        <v>0</v>
      </c>
      <c r="I257" s="23">
        <v>8.4202329633699998E-3</v>
      </c>
      <c r="J257" s="23">
        <v>0</v>
      </c>
      <c r="K257" s="23">
        <v>0</v>
      </c>
      <c r="L257" s="23">
        <v>0</v>
      </c>
      <c r="M257" s="23">
        <v>0</v>
      </c>
      <c r="N257" s="24" t="s">
        <v>946</v>
      </c>
      <c r="O257" s="15"/>
    </row>
    <row r="258" spans="1:15" ht="47.25" x14ac:dyDescent="0.25">
      <c r="A258" s="26" t="s">
        <v>205</v>
      </c>
      <c r="B258" s="24" t="s">
        <v>501</v>
      </c>
      <c r="C258" s="25" t="s">
        <v>502</v>
      </c>
      <c r="D258" s="23">
        <v>1.52</v>
      </c>
      <c r="E258" s="23">
        <v>0</v>
      </c>
      <c r="F258" s="23">
        <v>0</v>
      </c>
      <c r="G258" s="23">
        <v>0</v>
      </c>
      <c r="H258" s="23">
        <v>0</v>
      </c>
      <c r="I258" s="23">
        <v>5.0991052208400004E-3</v>
      </c>
      <c r="J258" s="23">
        <v>0</v>
      </c>
      <c r="K258" s="23">
        <v>0</v>
      </c>
      <c r="L258" s="23">
        <v>0</v>
      </c>
      <c r="M258" s="23">
        <v>0</v>
      </c>
      <c r="N258" s="24" t="s">
        <v>946</v>
      </c>
      <c r="O258" s="15"/>
    </row>
    <row r="259" spans="1:15" ht="47.25" x14ac:dyDescent="0.25">
      <c r="A259" s="26" t="s">
        <v>205</v>
      </c>
      <c r="B259" s="24" t="s">
        <v>503</v>
      </c>
      <c r="C259" s="25" t="s">
        <v>504</v>
      </c>
      <c r="D259" s="23">
        <v>3.71</v>
      </c>
      <c r="E259" s="23">
        <v>0</v>
      </c>
      <c r="F259" s="23">
        <v>0</v>
      </c>
      <c r="G259" s="23">
        <v>0</v>
      </c>
      <c r="H259" s="23">
        <v>0</v>
      </c>
      <c r="I259" s="23">
        <v>1.244584234825E-2</v>
      </c>
      <c r="J259" s="23">
        <v>0</v>
      </c>
      <c r="K259" s="23">
        <v>0</v>
      </c>
      <c r="L259" s="23">
        <v>0</v>
      </c>
      <c r="M259" s="23">
        <v>0</v>
      </c>
      <c r="N259" s="24" t="s">
        <v>946</v>
      </c>
      <c r="O259" s="15"/>
    </row>
    <row r="260" spans="1:15" ht="47.25" x14ac:dyDescent="0.25">
      <c r="A260" s="26" t="s">
        <v>205</v>
      </c>
      <c r="B260" s="24" t="s">
        <v>505</v>
      </c>
      <c r="C260" s="25" t="s">
        <v>506</v>
      </c>
      <c r="D260" s="23">
        <v>3.71</v>
      </c>
      <c r="E260" s="23">
        <v>0</v>
      </c>
      <c r="F260" s="23">
        <v>0</v>
      </c>
      <c r="G260" s="23">
        <v>0</v>
      </c>
      <c r="H260" s="23">
        <v>0</v>
      </c>
      <c r="I260" s="23">
        <v>1.244584234825E-2</v>
      </c>
      <c r="J260" s="23">
        <v>0</v>
      </c>
      <c r="K260" s="23">
        <v>0</v>
      </c>
      <c r="L260" s="23">
        <v>0</v>
      </c>
      <c r="M260" s="23">
        <v>0</v>
      </c>
      <c r="N260" s="24" t="s">
        <v>946</v>
      </c>
      <c r="O260" s="15"/>
    </row>
    <row r="261" spans="1:15" ht="47.25" x14ac:dyDescent="0.25">
      <c r="A261" s="26" t="s">
        <v>205</v>
      </c>
      <c r="B261" s="24" t="s">
        <v>507</v>
      </c>
      <c r="C261" s="25" t="s">
        <v>508</v>
      </c>
      <c r="D261" s="23">
        <v>2.5099999999999998</v>
      </c>
      <c r="E261" s="23">
        <v>0</v>
      </c>
      <c r="F261" s="23">
        <v>0</v>
      </c>
      <c r="G261" s="23">
        <v>0</v>
      </c>
      <c r="H261" s="23">
        <v>0</v>
      </c>
      <c r="I261" s="23">
        <v>8.4202329633699998E-3</v>
      </c>
      <c r="J261" s="23">
        <v>0</v>
      </c>
      <c r="K261" s="23">
        <v>0</v>
      </c>
      <c r="L261" s="23">
        <v>0</v>
      </c>
      <c r="M261" s="23">
        <v>0</v>
      </c>
      <c r="N261" s="24" t="s">
        <v>946</v>
      </c>
      <c r="O261" s="15"/>
    </row>
    <row r="262" spans="1:15" ht="47.25" x14ac:dyDescent="0.25">
      <c r="A262" s="26" t="s">
        <v>205</v>
      </c>
      <c r="B262" s="24" t="s">
        <v>509</v>
      </c>
      <c r="C262" s="25" t="s">
        <v>510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946</v>
      </c>
      <c r="O262" s="15"/>
    </row>
    <row r="263" spans="1:15" ht="47.25" x14ac:dyDescent="0.25">
      <c r="A263" s="26" t="s">
        <v>205</v>
      </c>
      <c r="B263" s="24" t="s">
        <v>511</v>
      </c>
      <c r="C263" s="25" t="s">
        <v>512</v>
      </c>
      <c r="D263" s="23">
        <v>0.77</v>
      </c>
      <c r="E263" s="23">
        <v>0</v>
      </c>
      <c r="F263" s="23">
        <v>0</v>
      </c>
      <c r="G263" s="23">
        <v>0</v>
      </c>
      <c r="H263" s="23">
        <v>0</v>
      </c>
      <c r="I263" s="23">
        <v>2.5830993552899998E-3</v>
      </c>
      <c r="J263" s="23">
        <v>0</v>
      </c>
      <c r="K263" s="23">
        <v>0</v>
      </c>
      <c r="L263" s="23">
        <v>0</v>
      </c>
      <c r="M263" s="23">
        <v>0</v>
      </c>
      <c r="N263" s="24" t="s">
        <v>946</v>
      </c>
      <c r="O263" s="15"/>
    </row>
    <row r="264" spans="1:15" ht="47.25" x14ac:dyDescent="0.25">
      <c r="A264" s="26" t="s">
        <v>205</v>
      </c>
      <c r="B264" s="24" t="s">
        <v>513</v>
      </c>
      <c r="C264" s="25" t="s">
        <v>514</v>
      </c>
      <c r="D264" s="23">
        <v>4.9800000000000004</v>
      </c>
      <c r="E264" s="23">
        <v>0</v>
      </c>
      <c r="F264" s="23">
        <v>0</v>
      </c>
      <c r="G264" s="23">
        <v>0</v>
      </c>
      <c r="H264" s="23">
        <v>0</v>
      </c>
      <c r="I264" s="23">
        <v>1.6706278947249999E-2</v>
      </c>
      <c r="J264" s="23">
        <v>0</v>
      </c>
      <c r="K264" s="23">
        <v>0</v>
      </c>
      <c r="L264" s="23">
        <v>0</v>
      </c>
      <c r="M264" s="23">
        <v>0</v>
      </c>
      <c r="N264" s="24" t="s">
        <v>946</v>
      </c>
      <c r="O264" s="15"/>
    </row>
    <row r="265" spans="1:15" ht="63" x14ac:dyDescent="0.25">
      <c r="A265" s="26" t="s">
        <v>205</v>
      </c>
      <c r="B265" s="24" t="s">
        <v>515</v>
      </c>
      <c r="C265" s="25" t="s">
        <v>516</v>
      </c>
      <c r="D265" s="23">
        <v>3.71</v>
      </c>
      <c r="E265" s="23">
        <v>0</v>
      </c>
      <c r="F265" s="23">
        <v>0</v>
      </c>
      <c r="G265" s="23">
        <v>0</v>
      </c>
      <c r="H265" s="23">
        <v>0</v>
      </c>
      <c r="I265" s="23">
        <v>1.244584234825E-2</v>
      </c>
      <c r="J265" s="23">
        <v>0</v>
      </c>
      <c r="K265" s="23">
        <v>0</v>
      </c>
      <c r="L265" s="23">
        <v>0</v>
      </c>
      <c r="M265" s="23">
        <v>0</v>
      </c>
      <c r="N265" s="24" t="s">
        <v>946</v>
      </c>
      <c r="O265" s="15"/>
    </row>
    <row r="266" spans="1:15" ht="47.25" x14ac:dyDescent="0.25">
      <c r="A266" s="26" t="s">
        <v>205</v>
      </c>
      <c r="B266" s="24" t="s">
        <v>517</v>
      </c>
      <c r="C266" s="25" t="s">
        <v>518</v>
      </c>
      <c r="D266" s="23">
        <v>2.5099999999999998</v>
      </c>
      <c r="E266" s="23">
        <v>0</v>
      </c>
      <c r="F266" s="23">
        <v>0</v>
      </c>
      <c r="G266" s="23">
        <v>0</v>
      </c>
      <c r="H266" s="23">
        <v>0</v>
      </c>
      <c r="I266" s="23">
        <v>8.4202329633699998E-3</v>
      </c>
      <c r="J266" s="23">
        <v>0</v>
      </c>
      <c r="K266" s="23">
        <v>0</v>
      </c>
      <c r="L266" s="23">
        <v>0</v>
      </c>
      <c r="M266" s="23">
        <v>0</v>
      </c>
      <c r="N266" s="24" t="s">
        <v>946</v>
      </c>
      <c r="O266" s="15"/>
    </row>
    <row r="267" spans="1:15" ht="47.25" x14ac:dyDescent="0.25">
      <c r="A267" s="26" t="s">
        <v>205</v>
      </c>
      <c r="B267" s="24" t="s">
        <v>519</v>
      </c>
      <c r="C267" s="25" t="s">
        <v>520</v>
      </c>
      <c r="D267" s="23">
        <v>2.5099999999999998</v>
      </c>
      <c r="E267" s="23">
        <v>0</v>
      </c>
      <c r="F267" s="23">
        <v>0</v>
      </c>
      <c r="G267" s="23">
        <v>0</v>
      </c>
      <c r="H267" s="23">
        <v>0</v>
      </c>
      <c r="I267" s="23">
        <v>8.4202329633699998E-3</v>
      </c>
      <c r="J267" s="23">
        <v>0</v>
      </c>
      <c r="K267" s="23">
        <v>0</v>
      </c>
      <c r="L267" s="23">
        <v>0</v>
      </c>
      <c r="M267" s="23">
        <v>0</v>
      </c>
      <c r="N267" s="24" t="s">
        <v>946</v>
      </c>
      <c r="O267" s="15"/>
    </row>
    <row r="268" spans="1:15" ht="47.25" x14ac:dyDescent="0.25">
      <c r="A268" s="26" t="s">
        <v>205</v>
      </c>
      <c r="B268" s="24" t="s">
        <v>521</v>
      </c>
      <c r="C268" s="25" t="s">
        <v>522</v>
      </c>
      <c r="D268" s="23">
        <v>3.71</v>
      </c>
      <c r="E268" s="23">
        <v>0</v>
      </c>
      <c r="F268" s="23">
        <v>0</v>
      </c>
      <c r="G268" s="23">
        <v>0</v>
      </c>
      <c r="H268" s="23">
        <v>0</v>
      </c>
      <c r="I268" s="23">
        <v>1.244584234825E-2</v>
      </c>
      <c r="J268" s="23">
        <v>0</v>
      </c>
      <c r="K268" s="23">
        <v>0</v>
      </c>
      <c r="L268" s="23">
        <v>0</v>
      </c>
      <c r="M268" s="23">
        <v>0</v>
      </c>
      <c r="N268" s="24" t="s">
        <v>946</v>
      </c>
      <c r="O268" s="15"/>
    </row>
    <row r="269" spans="1:15" ht="47.25" x14ac:dyDescent="0.25">
      <c r="A269" s="26" t="s">
        <v>205</v>
      </c>
      <c r="B269" s="24" t="s">
        <v>523</v>
      </c>
      <c r="C269" s="25" t="s">
        <v>524</v>
      </c>
      <c r="D269" s="23">
        <v>0.77</v>
      </c>
      <c r="E269" s="23">
        <v>0</v>
      </c>
      <c r="F269" s="23">
        <v>0</v>
      </c>
      <c r="G269" s="23">
        <v>0</v>
      </c>
      <c r="H269" s="23">
        <v>0</v>
      </c>
      <c r="I269" s="23">
        <v>2.5830993552899998E-3</v>
      </c>
      <c r="J269" s="23">
        <v>0</v>
      </c>
      <c r="K269" s="23">
        <v>0</v>
      </c>
      <c r="L269" s="23">
        <v>0</v>
      </c>
      <c r="M269" s="23">
        <v>0</v>
      </c>
      <c r="N269" s="24" t="s">
        <v>946</v>
      </c>
      <c r="O269" s="15"/>
    </row>
    <row r="270" spans="1:15" ht="47.25" x14ac:dyDescent="0.25">
      <c r="A270" s="26" t="s">
        <v>205</v>
      </c>
      <c r="B270" s="24" t="s">
        <v>525</v>
      </c>
      <c r="C270" s="25" t="s">
        <v>526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946</v>
      </c>
      <c r="O270" s="15"/>
    </row>
    <row r="271" spans="1:15" ht="47.25" x14ac:dyDescent="0.25">
      <c r="A271" s="26" t="s">
        <v>205</v>
      </c>
      <c r="B271" s="24" t="s">
        <v>527</v>
      </c>
      <c r="C271" s="25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946</v>
      </c>
      <c r="O271" s="15"/>
    </row>
    <row r="272" spans="1:15" ht="47.25" x14ac:dyDescent="0.25">
      <c r="A272" s="26" t="s">
        <v>205</v>
      </c>
      <c r="B272" s="24" t="s">
        <v>529</v>
      </c>
      <c r="C272" s="25" t="s">
        <v>530</v>
      </c>
      <c r="D272" s="23">
        <v>1.01</v>
      </c>
      <c r="E272" s="23">
        <v>0</v>
      </c>
      <c r="F272" s="23">
        <v>0</v>
      </c>
      <c r="G272" s="23">
        <v>0</v>
      </c>
      <c r="H272" s="23">
        <v>0</v>
      </c>
      <c r="I272" s="23">
        <v>3.38822123227E-3</v>
      </c>
      <c r="J272" s="23">
        <v>0</v>
      </c>
      <c r="K272" s="23">
        <v>0</v>
      </c>
      <c r="L272" s="23">
        <v>0</v>
      </c>
      <c r="M272" s="23">
        <v>0</v>
      </c>
      <c r="N272" s="24" t="s">
        <v>946</v>
      </c>
      <c r="O272" s="15"/>
    </row>
    <row r="273" spans="1:15" ht="47.25" x14ac:dyDescent="0.25">
      <c r="A273" s="26" t="s">
        <v>205</v>
      </c>
      <c r="B273" s="24" t="s">
        <v>531</v>
      </c>
      <c r="C273" s="25" t="s">
        <v>532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946</v>
      </c>
      <c r="O273" s="15"/>
    </row>
    <row r="274" spans="1:15" ht="47.25" x14ac:dyDescent="0.25">
      <c r="A274" s="26" t="s">
        <v>205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946</v>
      </c>
      <c r="O274" s="15"/>
    </row>
    <row r="275" spans="1:15" ht="47.25" x14ac:dyDescent="0.25">
      <c r="A275" s="26" t="s">
        <v>205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946</v>
      </c>
      <c r="O275" s="15"/>
    </row>
    <row r="276" spans="1:15" ht="47.25" x14ac:dyDescent="0.25">
      <c r="A276" s="26" t="s">
        <v>205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946</v>
      </c>
      <c r="O276" s="15"/>
    </row>
    <row r="277" spans="1:15" ht="47.25" x14ac:dyDescent="0.25">
      <c r="A277" s="26" t="s">
        <v>205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946</v>
      </c>
      <c r="O277" s="15"/>
    </row>
    <row r="278" spans="1:15" ht="31.5" x14ac:dyDescent="0.25">
      <c r="A278" s="26" t="s">
        <v>205</v>
      </c>
      <c r="B278" s="24" t="s">
        <v>541</v>
      </c>
      <c r="C278" s="25" t="s">
        <v>542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946</v>
      </c>
      <c r="O278" s="15"/>
    </row>
    <row r="279" spans="1:15" ht="47.25" x14ac:dyDescent="0.25">
      <c r="A279" s="26" t="s">
        <v>205</v>
      </c>
      <c r="B279" s="24" t="s">
        <v>543</v>
      </c>
      <c r="C279" s="25" t="s">
        <v>544</v>
      </c>
      <c r="D279" s="23">
        <v>1.52</v>
      </c>
      <c r="E279" s="23">
        <v>0</v>
      </c>
      <c r="F279" s="23">
        <v>0</v>
      </c>
      <c r="G279" s="23">
        <v>0</v>
      </c>
      <c r="H279" s="23">
        <v>0</v>
      </c>
      <c r="I279" s="23">
        <v>5.0991052208400004E-3</v>
      </c>
      <c r="J279" s="23">
        <v>0</v>
      </c>
      <c r="K279" s="23">
        <v>0</v>
      </c>
      <c r="L279" s="23">
        <v>0</v>
      </c>
      <c r="M279" s="23">
        <v>0</v>
      </c>
      <c r="N279" s="24" t="s">
        <v>946</v>
      </c>
      <c r="O279" s="15"/>
    </row>
    <row r="280" spans="1:15" ht="63" x14ac:dyDescent="0.25">
      <c r="A280" s="26" t="s">
        <v>205</v>
      </c>
      <c r="B280" s="24" t="s">
        <v>545</v>
      </c>
      <c r="C280" s="25" t="s">
        <v>546</v>
      </c>
      <c r="D280" s="23">
        <v>2.5099999999999998</v>
      </c>
      <c r="E280" s="23">
        <v>0</v>
      </c>
      <c r="F280" s="23">
        <v>0</v>
      </c>
      <c r="G280" s="23">
        <v>0</v>
      </c>
      <c r="H280" s="23">
        <v>0</v>
      </c>
      <c r="I280" s="23">
        <v>8.4202329633699998E-3</v>
      </c>
      <c r="J280" s="23">
        <v>0</v>
      </c>
      <c r="K280" s="23">
        <v>0</v>
      </c>
      <c r="L280" s="23">
        <v>0</v>
      </c>
      <c r="M280" s="23">
        <v>0</v>
      </c>
      <c r="N280" s="24" t="s">
        <v>946</v>
      </c>
      <c r="O280" s="15"/>
    </row>
    <row r="281" spans="1:15" ht="31.5" x14ac:dyDescent="0.25">
      <c r="A281" s="26" t="s">
        <v>547</v>
      </c>
      <c r="B281" s="24" t="s">
        <v>548</v>
      </c>
      <c r="C281" s="25" t="s">
        <v>36</v>
      </c>
      <c r="D281" s="23">
        <f t="shared" ref="D281:M281" si="25">IFERROR(SUM(D282,D289),"нд")</f>
        <v>0</v>
      </c>
      <c r="E281" s="23">
        <f t="shared" si="25"/>
        <v>2983.2479999999996</v>
      </c>
      <c r="F281" s="23">
        <f t="shared" si="25"/>
        <v>0</v>
      </c>
      <c r="G281" s="23">
        <f t="shared" si="25"/>
        <v>0</v>
      </c>
      <c r="H281" s="23">
        <f t="shared" si="25"/>
        <v>0</v>
      </c>
      <c r="I281" s="23">
        <f t="shared" si="25"/>
        <v>0</v>
      </c>
      <c r="J281" s="23">
        <f t="shared" si="25"/>
        <v>10.007825955186993</v>
      </c>
      <c r="K281" s="23">
        <f t="shared" si="25"/>
        <v>0</v>
      </c>
      <c r="L281" s="23">
        <f t="shared" si="25"/>
        <v>0</v>
      </c>
      <c r="M281" s="23">
        <f t="shared" si="25"/>
        <v>0</v>
      </c>
      <c r="N281" s="24" t="s">
        <v>945</v>
      </c>
      <c r="O281" s="15"/>
    </row>
    <row r="282" spans="1:15" x14ac:dyDescent="0.25">
      <c r="A282" s="26" t="s">
        <v>549</v>
      </c>
      <c r="B282" s="24" t="s">
        <v>550</v>
      </c>
      <c r="C282" s="25" t="s">
        <v>36</v>
      </c>
      <c r="D282" s="23">
        <f t="shared" ref="D282:M282" si="26">IFERROR(SUM(D283:D288),"нд")</f>
        <v>0</v>
      </c>
      <c r="E282" s="23">
        <f t="shared" si="26"/>
        <v>0</v>
      </c>
      <c r="F282" s="23">
        <f t="shared" si="26"/>
        <v>0</v>
      </c>
      <c r="G282" s="23">
        <f t="shared" si="26"/>
        <v>0</v>
      </c>
      <c r="H282" s="23">
        <f t="shared" si="26"/>
        <v>0</v>
      </c>
      <c r="I282" s="23">
        <f t="shared" si="26"/>
        <v>0</v>
      </c>
      <c r="J282" s="23">
        <f t="shared" si="26"/>
        <v>0</v>
      </c>
      <c r="K282" s="23">
        <f t="shared" si="26"/>
        <v>0</v>
      </c>
      <c r="L282" s="23">
        <f t="shared" si="26"/>
        <v>0</v>
      </c>
      <c r="M282" s="23">
        <f t="shared" si="26"/>
        <v>0</v>
      </c>
      <c r="N282" s="24" t="s">
        <v>945</v>
      </c>
      <c r="O282" s="15"/>
    </row>
    <row r="283" spans="1:15" ht="78.75" x14ac:dyDescent="0.25">
      <c r="A283" s="26" t="s">
        <v>549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946</v>
      </c>
      <c r="O283" s="15"/>
    </row>
    <row r="284" spans="1:15" ht="78.75" x14ac:dyDescent="0.25">
      <c r="A284" s="26" t="s">
        <v>549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946</v>
      </c>
      <c r="O284" s="15"/>
    </row>
    <row r="285" spans="1:15" ht="78.75" x14ac:dyDescent="0.25">
      <c r="A285" s="26" t="s">
        <v>549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946</v>
      </c>
      <c r="O285" s="15"/>
    </row>
    <row r="286" spans="1:15" ht="94.5" x14ac:dyDescent="0.25">
      <c r="A286" s="26" t="s">
        <v>549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946</v>
      </c>
      <c r="O286" s="15"/>
    </row>
    <row r="287" spans="1:15" ht="78.75" x14ac:dyDescent="0.25">
      <c r="A287" s="26" t="s">
        <v>549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946</v>
      </c>
      <c r="O287" s="15"/>
    </row>
    <row r="288" spans="1:15" ht="78.75" x14ac:dyDescent="0.25">
      <c r="A288" s="26" t="s">
        <v>549</v>
      </c>
      <c r="B288" s="24" t="s">
        <v>561</v>
      </c>
      <c r="C288" s="25" t="s">
        <v>562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946</v>
      </c>
      <c r="O288" s="15"/>
    </row>
    <row r="289" spans="1:15" ht="31.5" x14ac:dyDescent="0.25">
      <c r="A289" s="26" t="s">
        <v>563</v>
      </c>
      <c r="B289" s="24" t="s">
        <v>564</v>
      </c>
      <c r="C289" s="25" t="s">
        <v>36</v>
      </c>
      <c r="D289" s="23">
        <f t="shared" ref="D289:M289" si="27">IFERROR(SUM(D290:D320),"нд")</f>
        <v>0</v>
      </c>
      <c r="E289" s="23">
        <f t="shared" si="27"/>
        <v>2983.2479999999996</v>
      </c>
      <c r="F289" s="23">
        <f t="shared" si="27"/>
        <v>0</v>
      </c>
      <c r="G289" s="23">
        <f t="shared" si="27"/>
        <v>0</v>
      </c>
      <c r="H289" s="23">
        <f t="shared" si="27"/>
        <v>0</v>
      </c>
      <c r="I289" s="23">
        <f t="shared" si="27"/>
        <v>0</v>
      </c>
      <c r="J289" s="23">
        <f t="shared" si="27"/>
        <v>10.007825955186993</v>
      </c>
      <c r="K289" s="23">
        <f t="shared" si="27"/>
        <v>0</v>
      </c>
      <c r="L289" s="23">
        <f t="shared" si="27"/>
        <v>0</v>
      </c>
      <c r="M289" s="23">
        <f t="shared" si="27"/>
        <v>0</v>
      </c>
      <c r="N289" s="24" t="s">
        <v>945</v>
      </c>
      <c r="O289" s="15"/>
    </row>
    <row r="290" spans="1:15" ht="63" x14ac:dyDescent="0.25">
      <c r="A290" s="26" t="s">
        <v>563</v>
      </c>
      <c r="B290" s="24" t="s">
        <v>565</v>
      </c>
      <c r="C290" s="25" t="s">
        <v>566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946</v>
      </c>
      <c r="O290" s="15"/>
    </row>
    <row r="291" spans="1:15" ht="63" x14ac:dyDescent="0.25">
      <c r="A291" s="26" t="s">
        <v>563</v>
      </c>
      <c r="B291" s="24" t="s">
        <v>567</v>
      </c>
      <c r="C291" s="25" t="s">
        <v>568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946</v>
      </c>
      <c r="O291" s="15"/>
    </row>
    <row r="292" spans="1:15" ht="47.25" x14ac:dyDescent="0.25">
      <c r="A292" s="26" t="s">
        <v>563</v>
      </c>
      <c r="B292" s="24" t="s">
        <v>569</v>
      </c>
      <c r="C292" s="25" t="s">
        <v>570</v>
      </c>
      <c r="D292" s="23">
        <v>0</v>
      </c>
      <c r="E292" s="23">
        <v>66.239999999999995</v>
      </c>
      <c r="F292" s="23">
        <v>0</v>
      </c>
      <c r="G292" s="23">
        <v>0</v>
      </c>
      <c r="H292" s="23">
        <v>0</v>
      </c>
      <c r="I292" s="23">
        <v>0</v>
      </c>
      <c r="J292" s="23">
        <v>0.22221363804537</v>
      </c>
      <c r="K292" s="23">
        <v>0</v>
      </c>
      <c r="L292" s="23">
        <v>0</v>
      </c>
      <c r="M292" s="23">
        <v>0</v>
      </c>
      <c r="N292" s="24" t="s">
        <v>946</v>
      </c>
      <c r="O292" s="15"/>
    </row>
    <row r="293" spans="1:15" ht="47.25" x14ac:dyDescent="0.25">
      <c r="A293" s="26" t="s">
        <v>563</v>
      </c>
      <c r="B293" s="24" t="s">
        <v>571</v>
      </c>
      <c r="C293" s="25" t="s">
        <v>572</v>
      </c>
      <c r="D293" s="23">
        <v>0</v>
      </c>
      <c r="E293" s="23">
        <v>44.64</v>
      </c>
      <c r="F293" s="23">
        <v>0</v>
      </c>
      <c r="G293" s="23">
        <v>0</v>
      </c>
      <c r="H293" s="23">
        <v>0</v>
      </c>
      <c r="I293" s="23">
        <v>0</v>
      </c>
      <c r="J293" s="23">
        <v>0.14975266911752999</v>
      </c>
      <c r="K293" s="23">
        <v>0</v>
      </c>
      <c r="L293" s="23">
        <v>0</v>
      </c>
      <c r="M293" s="23">
        <v>0</v>
      </c>
      <c r="N293" s="24" t="s">
        <v>946</v>
      </c>
      <c r="O293" s="15"/>
    </row>
    <row r="294" spans="1:15" ht="63" x14ac:dyDescent="0.25">
      <c r="A294" s="26" t="s">
        <v>563</v>
      </c>
      <c r="B294" s="24" t="s">
        <v>573</v>
      </c>
      <c r="C294" s="25" t="s">
        <v>574</v>
      </c>
      <c r="D294" s="23">
        <v>0</v>
      </c>
      <c r="E294" s="23">
        <v>57.6</v>
      </c>
      <c r="F294" s="23">
        <v>0</v>
      </c>
      <c r="G294" s="23">
        <v>0</v>
      </c>
      <c r="H294" s="23">
        <v>0</v>
      </c>
      <c r="I294" s="23">
        <v>0</v>
      </c>
      <c r="J294" s="23">
        <v>0.19322925047424</v>
      </c>
      <c r="K294" s="23">
        <v>0</v>
      </c>
      <c r="L294" s="23">
        <v>0</v>
      </c>
      <c r="M294" s="23">
        <v>0</v>
      </c>
      <c r="N294" s="24" t="s">
        <v>946</v>
      </c>
      <c r="O294" s="15"/>
    </row>
    <row r="295" spans="1:15" ht="47.25" x14ac:dyDescent="0.25">
      <c r="A295" s="26" t="s">
        <v>563</v>
      </c>
      <c r="B295" s="24" t="s">
        <v>575</v>
      </c>
      <c r="C295" s="25" t="s">
        <v>576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4" t="s">
        <v>946</v>
      </c>
      <c r="O295" s="15"/>
    </row>
    <row r="296" spans="1:15" ht="63" x14ac:dyDescent="0.25">
      <c r="A296" s="26" t="s">
        <v>563</v>
      </c>
      <c r="B296" s="24" t="s">
        <v>577</v>
      </c>
      <c r="C296" s="25" t="s">
        <v>578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946</v>
      </c>
      <c r="O296" s="15"/>
    </row>
    <row r="297" spans="1:15" ht="47.25" x14ac:dyDescent="0.25">
      <c r="A297" s="26" t="s">
        <v>563</v>
      </c>
      <c r="B297" s="24" t="s">
        <v>579</v>
      </c>
      <c r="C297" s="25" t="s">
        <v>580</v>
      </c>
      <c r="D297" s="23">
        <v>0</v>
      </c>
      <c r="E297" s="23">
        <v>176.64</v>
      </c>
      <c r="F297" s="23">
        <v>0</v>
      </c>
      <c r="G297" s="23">
        <v>0</v>
      </c>
      <c r="H297" s="23">
        <v>0</v>
      </c>
      <c r="I297" s="23">
        <v>0</v>
      </c>
      <c r="J297" s="23">
        <v>0.59256970145432997</v>
      </c>
      <c r="K297" s="23">
        <v>0</v>
      </c>
      <c r="L297" s="23">
        <v>0</v>
      </c>
      <c r="M297" s="23">
        <v>0</v>
      </c>
      <c r="N297" s="24" t="s">
        <v>946</v>
      </c>
      <c r="O297" s="15"/>
    </row>
    <row r="298" spans="1:15" ht="31.5" x14ac:dyDescent="0.25">
      <c r="A298" s="26" t="s">
        <v>563</v>
      </c>
      <c r="B298" s="24" t="s">
        <v>581</v>
      </c>
      <c r="C298" s="25" t="s">
        <v>582</v>
      </c>
      <c r="D298" s="23">
        <v>0</v>
      </c>
      <c r="E298" s="23">
        <v>27.6</v>
      </c>
      <c r="F298" s="23">
        <v>0</v>
      </c>
      <c r="G298" s="23">
        <v>0</v>
      </c>
      <c r="H298" s="23">
        <v>0</v>
      </c>
      <c r="I298" s="23">
        <v>0</v>
      </c>
      <c r="J298" s="23">
        <v>9.2589015852239998E-2</v>
      </c>
      <c r="K298" s="23">
        <v>0</v>
      </c>
      <c r="L298" s="23">
        <v>0</v>
      </c>
      <c r="M298" s="23">
        <v>0</v>
      </c>
      <c r="N298" s="24" t="s">
        <v>946</v>
      </c>
      <c r="O298" s="15"/>
    </row>
    <row r="299" spans="1:15" ht="31.5" x14ac:dyDescent="0.25">
      <c r="A299" s="26" t="s">
        <v>563</v>
      </c>
      <c r="B299" s="24" t="s">
        <v>583</v>
      </c>
      <c r="C299" s="25" t="s">
        <v>584</v>
      </c>
      <c r="D299" s="23">
        <v>0</v>
      </c>
      <c r="E299" s="23">
        <v>13.8</v>
      </c>
      <c r="F299" s="23">
        <v>0</v>
      </c>
      <c r="G299" s="23">
        <v>0</v>
      </c>
      <c r="H299" s="23">
        <v>0</v>
      </c>
      <c r="I299" s="23">
        <v>0</v>
      </c>
      <c r="J299" s="23">
        <v>4.6294507926119999E-2</v>
      </c>
      <c r="K299" s="23">
        <v>0</v>
      </c>
      <c r="L299" s="23">
        <v>0</v>
      </c>
      <c r="M299" s="23">
        <v>0</v>
      </c>
      <c r="N299" s="24" t="s">
        <v>946</v>
      </c>
      <c r="O299" s="15"/>
    </row>
    <row r="300" spans="1:15" ht="110.25" x14ac:dyDescent="0.25">
      <c r="A300" s="26" t="s">
        <v>563</v>
      </c>
      <c r="B300" s="24" t="s">
        <v>585</v>
      </c>
      <c r="C300" s="25" t="s">
        <v>586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946</v>
      </c>
      <c r="O300" s="15"/>
    </row>
    <row r="301" spans="1:15" ht="94.5" x14ac:dyDescent="0.25">
      <c r="A301" s="26" t="s">
        <v>563</v>
      </c>
      <c r="B301" s="24" t="s">
        <v>587</v>
      </c>
      <c r="C301" s="25" t="s">
        <v>588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946</v>
      </c>
      <c r="O301" s="15"/>
    </row>
    <row r="302" spans="1:15" ht="94.5" x14ac:dyDescent="0.25">
      <c r="A302" s="26" t="s">
        <v>563</v>
      </c>
      <c r="B302" s="24" t="s">
        <v>589</v>
      </c>
      <c r="C302" s="25" t="s">
        <v>590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946</v>
      </c>
      <c r="O302" s="15"/>
    </row>
    <row r="303" spans="1:15" ht="110.25" x14ac:dyDescent="0.25">
      <c r="A303" s="26" t="s">
        <v>563</v>
      </c>
      <c r="B303" s="24" t="s">
        <v>591</v>
      </c>
      <c r="C303" s="25" t="s">
        <v>592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946</v>
      </c>
      <c r="O303" s="15"/>
    </row>
    <row r="304" spans="1:15" ht="63" x14ac:dyDescent="0.25">
      <c r="A304" s="26" t="s">
        <v>563</v>
      </c>
      <c r="B304" s="24" t="s">
        <v>593</v>
      </c>
      <c r="C304" s="25" t="s">
        <v>594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946</v>
      </c>
      <c r="O304" s="15"/>
    </row>
    <row r="305" spans="1:15" ht="47.25" x14ac:dyDescent="0.25">
      <c r="A305" s="26" t="s">
        <v>563</v>
      </c>
      <c r="B305" s="24" t="s">
        <v>595</v>
      </c>
      <c r="C305" s="25" t="s">
        <v>596</v>
      </c>
      <c r="D305" s="23">
        <v>0</v>
      </c>
      <c r="E305" s="23">
        <v>35.712000000000003</v>
      </c>
      <c r="F305" s="23">
        <v>0</v>
      </c>
      <c r="G305" s="23">
        <v>0</v>
      </c>
      <c r="H305" s="23">
        <v>0</v>
      </c>
      <c r="I305" s="23">
        <v>0</v>
      </c>
      <c r="J305" s="23">
        <v>0.11980213529402001</v>
      </c>
      <c r="K305" s="23">
        <v>0</v>
      </c>
      <c r="L305" s="23">
        <v>0</v>
      </c>
      <c r="M305" s="23">
        <v>0</v>
      </c>
      <c r="N305" s="24" t="s">
        <v>946</v>
      </c>
      <c r="O305" s="15"/>
    </row>
    <row r="306" spans="1:15" ht="47.25" x14ac:dyDescent="0.25">
      <c r="A306" s="26" t="s">
        <v>563</v>
      </c>
      <c r="B306" s="24" t="s">
        <v>597</v>
      </c>
      <c r="C306" s="25" t="s">
        <v>598</v>
      </c>
      <c r="D306" s="23">
        <v>0</v>
      </c>
      <c r="E306" s="23">
        <v>76.751999999999995</v>
      </c>
      <c r="F306" s="23">
        <v>0</v>
      </c>
      <c r="G306" s="23">
        <v>0</v>
      </c>
      <c r="H306" s="23">
        <v>0</v>
      </c>
      <c r="I306" s="23">
        <v>0</v>
      </c>
      <c r="J306" s="23">
        <v>0.25747797625691998</v>
      </c>
      <c r="K306" s="23">
        <v>0</v>
      </c>
      <c r="L306" s="23">
        <v>0</v>
      </c>
      <c r="M306" s="23">
        <v>0</v>
      </c>
      <c r="N306" s="24" t="s">
        <v>946</v>
      </c>
      <c r="O306" s="15"/>
    </row>
    <row r="307" spans="1:15" ht="47.25" x14ac:dyDescent="0.25">
      <c r="A307" s="26" t="s">
        <v>563</v>
      </c>
      <c r="B307" s="24" t="s">
        <v>599</v>
      </c>
      <c r="C307" s="25" t="s">
        <v>600</v>
      </c>
      <c r="D307" s="23">
        <v>0</v>
      </c>
      <c r="E307" s="23">
        <v>43.92</v>
      </c>
      <c r="F307" s="23">
        <v>0</v>
      </c>
      <c r="G307" s="23">
        <v>0</v>
      </c>
      <c r="H307" s="23">
        <v>0</v>
      </c>
      <c r="I307" s="23">
        <v>0</v>
      </c>
      <c r="J307" s="23">
        <v>0.14733730348660001</v>
      </c>
      <c r="K307" s="23">
        <v>0</v>
      </c>
      <c r="L307" s="23">
        <v>0</v>
      </c>
      <c r="M307" s="23">
        <v>0</v>
      </c>
      <c r="N307" s="24" t="s">
        <v>946</v>
      </c>
      <c r="O307" s="15"/>
    </row>
    <row r="308" spans="1:15" ht="47.25" x14ac:dyDescent="0.25">
      <c r="A308" s="26" t="s">
        <v>563</v>
      </c>
      <c r="B308" s="24" t="s">
        <v>601</v>
      </c>
      <c r="C308" s="25" t="s">
        <v>602</v>
      </c>
      <c r="D308" s="23">
        <v>0</v>
      </c>
      <c r="E308" s="23">
        <v>36.863999999999997</v>
      </c>
      <c r="F308" s="23">
        <v>0</v>
      </c>
      <c r="G308" s="23">
        <v>0</v>
      </c>
      <c r="H308" s="23">
        <v>0</v>
      </c>
      <c r="I308" s="23">
        <v>0</v>
      </c>
      <c r="J308" s="23">
        <v>0.12366672030351</v>
      </c>
      <c r="K308" s="23">
        <v>0</v>
      </c>
      <c r="L308" s="23">
        <v>0</v>
      </c>
      <c r="M308" s="23">
        <v>0</v>
      </c>
      <c r="N308" s="24" t="s">
        <v>946</v>
      </c>
      <c r="O308" s="15"/>
    </row>
    <row r="309" spans="1:15" ht="47.25" x14ac:dyDescent="0.25">
      <c r="A309" s="26" t="s">
        <v>563</v>
      </c>
      <c r="B309" s="24" t="s">
        <v>603</v>
      </c>
      <c r="C309" s="25" t="s">
        <v>604</v>
      </c>
      <c r="D309" s="23">
        <v>0</v>
      </c>
      <c r="E309" s="23">
        <v>44.351999999999997</v>
      </c>
      <c r="F309" s="23">
        <v>0</v>
      </c>
      <c r="G309" s="23">
        <v>0</v>
      </c>
      <c r="H309" s="23">
        <v>0</v>
      </c>
      <c r="I309" s="23">
        <v>0</v>
      </c>
      <c r="J309" s="23">
        <v>0.14878652286516</v>
      </c>
      <c r="K309" s="23">
        <v>0</v>
      </c>
      <c r="L309" s="23">
        <v>0</v>
      </c>
      <c r="M309" s="23">
        <v>0</v>
      </c>
      <c r="N309" s="24" t="s">
        <v>946</v>
      </c>
      <c r="O309" s="15"/>
    </row>
    <row r="310" spans="1:15" ht="31.5" x14ac:dyDescent="0.25">
      <c r="A310" s="26" t="s">
        <v>563</v>
      </c>
      <c r="B310" s="24" t="s">
        <v>605</v>
      </c>
      <c r="C310" s="25" t="s">
        <v>606</v>
      </c>
      <c r="D310" s="23">
        <v>0</v>
      </c>
      <c r="E310" s="23">
        <v>36</v>
      </c>
      <c r="F310" s="23">
        <v>0</v>
      </c>
      <c r="G310" s="23">
        <v>0</v>
      </c>
      <c r="H310" s="23">
        <v>0</v>
      </c>
      <c r="I310" s="23">
        <v>0</v>
      </c>
      <c r="J310" s="23">
        <v>0.1207682815464</v>
      </c>
      <c r="K310" s="23">
        <v>0</v>
      </c>
      <c r="L310" s="23">
        <v>0</v>
      </c>
      <c r="M310" s="23">
        <v>0</v>
      </c>
      <c r="N310" s="24" t="s">
        <v>946</v>
      </c>
      <c r="O310" s="15"/>
    </row>
    <row r="311" spans="1:15" ht="31.5" x14ac:dyDescent="0.25">
      <c r="A311" s="26" t="s">
        <v>563</v>
      </c>
      <c r="B311" s="24" t="s">
        <v>607</v>
      </c>
      <c r="C311" s="25" t="s">
        <v>608</v>
      </c>
      <c r="D311" s="23">
        <v>0</v>
      </c>
      <c r="E311" s="23">
        <v>23.616</v>
      </c>
      <c r="F311" s="23">
        <v>0</v>
      </c>
      <c r="G311" s="23">
        <v>0</v>
      </c>
      <c r="H311" s="23">
        <v>0</v>
      </c>
      <c r="I311" s="23">
        <v>0</v>
      </c>
      <c r="J311" s="23">
        <v>7.9223992694430007E-2</v>
      </c>
      <c r="K311" s="23">
        <v>0</v>
      </c>
      <c r="L311" s="23">
        <v>0</v>
      </c>
      <c r="M311" s="23">
        <v>0</v>
      </c>
      <c r="N311" s="24" t="s">
        <v>946</v>
      </c>
      <c r="O311" s="15"/>
    </row>
    <row r="312" spans="1:15" ht="31.5" x14ac:dyDescent="0.25">
      <c r="A312" s="26" t="s">
        <v>563</v>
      </c>
      <c r="B312" s="24" t="s">
        <v>609</v>
      </c>
      <c r="C312" s="25" t="s">
        <v>610</v>
      </c>
      <c r="D312" s="23">
        <v>0</v>
      </c>
      <c r="E312" s="23">
        <v>28.8</v>
      </c>
      <c r="F312" s="23">
        <v>0</v>
      </c>
      <c r="G312" s="23">
        <v>0</v>
      </c>
      <c r="H312" s="23">
        <v>0</v>
      </c>
      <c r="I312" s="23">
        <v>0</v>
      </c>
      <c r="J312" s="23">
        <v>9.661462523712E-2</v>
      </c>
      <c r="K312" s="23">
        <v>0</v>
      </c>
      <c r="L312" s="23">
        <v>0</v>
      </c>
      <c r="M312" s="23">
        <v>0</v>
      </c>
      <c r="N312" s="24" t="s">
        <v>946</v>
      </c>
      <c r="O312" s="15"/>
    </row>
    <row r="313" spans="1:15" ht="47.25" x14ac:dyDescent="0.25">
      <c r="A313" s="26" t="s">
        <v>563</v>
      </c>
      <c r="B313" s="24" t="s">
        <v>611</v>
      </c>
      <c r="C313" s="25" t="s">
        <v>612</v>
      </c>
      <c r="D313" s="23">
        <v>0</v>
      </c>
      <c r="E313" s="23">
        <v>8.2799999999999994</v>
      </c>
      <c r="F313" s="23">
        <v>0</v>
      </c>
      <c r="G313" s="23">
        <v>0</v>
      </c>
      <c r="H313" s="23">
        <v>0</v>
      </c>
      <c r="I313" s="23">
        <v>0</v>
      </c>
      <c r="J313" s="23">
        <v>2.7776704755670002E-2</v>
      </c>
      <c r="K313" s="23">
        <v>0</v>
      </c>
      <c r="L313" s="23">
        <v>0</v>
      </c>
      <c r="M313" s="23">
        <v>0</v>
      </c>
      <c r="N313" s="24" t="s">
        <v>946</v>
      </c>
      <c r="O313" s="15"/>
    </row>
    <row r="314" spans="1:15" ht="47.25" x14ac:dyDescent="0.25">
      <c r="A314" s="26" t="s">
        <v>563</v>
      </c>
      <c r="B314" s="24" t="s">
        <v>613</v>
      </c>
      <c r="C314" s="25" t="s">
        <v>614</v>
      </c>
      <c r="D314" s="23">
        <v>0</v>
      </c>
      <c r="E314" s="23">
        <v>220.03200000000001</v>
      </c>
      <c r="F314" s="23">
        <v>0</v>
      </c>
      <c r="G314" s="23">
        <v>0</v>
      </c>
      <c r="H314" s="23">
        <v>0</v>
      </c>
      <c r="I314" s="23">
        <v>0</v>
      </c>
      <c r="J314" s="23">
        <v>0.73813573681158995</v>
      </c>
      <c r="K314" s="23">
        <v>0</v>
      </c>
      <c r="L314" s="23">
        <v>0</v>
      </c>
      <c r="M314" s="23">
        <v>0</v>
      </c>
      <c r="N314" s="24" t="s">
        <v>946</v>
      </c>
      <c r="O314" s="15"/>
    </row>
    <row r="315" spans="1:15" ht="47.25" x14ac:dyDescent="0.25">
      <c r="A315" s="26" t="s">
        <v>563</v>
      </c>
      <c r="B315" s="24" t="s">
        <v>615</v>
      </c>
      <c r="C315" s="25" t="s">
        <v>616</v>
      </c>
      <c r="D315" s="23">
        <v>0</v>
      </c>
      <c r="E315" s="23">
        <v>1124.2080000000001</v>
      </c>
      <c r="F315" s="23">
        <v>0</v>
      </c>
      <c r="G315" s="23">
        <v>0</v>
      </c>
      <c r="H315" s="23">
        <v>0</v>
      </c>
      <c r="I315" s="23">
        <v>0</v>
      </c>
      <c r="J315" s="23">
        <v>3.77135189613097</v>
      </c>
      <c r="K315" s="23">
        <v>0</v>
      </c>
      <c r="L315" s="23">
        <v>0</v>
      </c>
      <c r="M315" s="23">
        <v>0</v>
      </c>
      <c r="N315" s="24" t="s">
        <v>946</v>
      </c>
      <c r="O315" s="15"/>
    </row>
    <row r="316" spans="1:15" ht="47.25" x14ac:dyDescent="0.25">
      <c r="A316" s="26" t="s">
        <v>563</v>
      </c>
      <c r="B316" s="24" t="s">
        <v>617</v>
      </c>
      <c r="C316" s="25" t="s">
        <v>618</v>
      </c>
      <c r="D316" s="23">
        <v>0</v>
      </c>
      <c r="E316" s="23">
        <v>601.77599999999995</v>
      </c>
      <c r="F316" s="23">
        <v>0</v>
      </c>
      <c r="G316" s="23">
        <v>0</v>
      </c>
      <c r="H316" s="23">
        <v>0</v>
      </c>
      <c r="I316" s="23">
        <v>0</v>
      </c>
      <c r="J316" s="23">
        <v>2.0187625943296199</v>
      </c>
      <c r="K316" s="23">
        <v>0</v>
      </c>
      <c r="L316" s="23">
        <v>0</v>
      </c>
      <c r="M316" s="23">
        <v>0</v>
      </c>
      <c r="N316" s="24" t="s">
        <v>946</v>
      </c>
      <c r="O316" s="15"/>
    </row>
    <row r="317" spans="1:15" ht="47.25" x14ac:dyDescent="0.25">
      <c r="A317" s="26" t="s">
        <v>563</v>
      </c>
      <c r="B317" s="24" t="s">
        <v>619</v>
      </c>
      <c r="C317" s="25" t="s">
        <v>620</v>
      </c>
      <c r="D317" s="23">
        <v>0</v>
      </c>
      <c r="E317" s="23">
        <v>272.66000000000003</v>
      </c>
      <c r="F317" s="23">
        <v>0</v>
      </c>
      <c r="G317" s="23">
        <v>0</v>
      </c>
      <c r="H317" s="23">
        <v>0</v>
      </c>
      <c r="I317" s="23">
        <v>0</v>
      </c>
      <c r="J317" s="23">
        <v>0.91468554573448002</v>
      </c>
      <c r="K317" s="23">
        <v>0</v>
      </c>
      <c r="L317" s="23">
        <v>0</v>
      </c>
      <c r="M317" s="23">
        <v>0</v>
      </c>
      <c r="N317" s="24" t="s">
        <v>946</v>
      </c>
      <c r="O317" s="15"/>
    </row>
    <row r="318" spans="1:15" ht="31.5" x14ac:dyDescent="0.25">
      <c r="A318" s="26" t="s">
        <v>563</v>
      </c>
      <c r="B318" s="24" t="s">
        <v>621</v>
      </c>
      <c r="C318" s="25" t="s">
        <v>622</v>
      </c>
      <c r="D318" s="23">
        <v>0</v>
      </c>
      <c r="E318" s="23">
        <v>7.7560000000000002</v>
      </c>
      <c r="F318" s="23">
        <v>0</v>
      </c>
      <c r="G318" s="23">
        <v>0</v>
      </c>
      <c r="H318" s="23">
        <v>0</v>
      </c>
      <c r="I318" s="23">
        <v>0</v>
      </c>
      <c r="J318" s="23">
        <v>2.601885532427E-2</v>
      </c>
      <c r="K318" s="23">
        <v>0</v>
      </c>
      <c r="L318" s="23">
        <v>0</v>
      </c>
      <c r="M318" s="23">
        <v>0</v>
      </c>
      <c r="N318" s="24" t="s">
        <v>946</v>
      </c>
      <c r="O318" s="15"/>
    </row>
    <row r="319" spans="1:15" ht="47.25" x14ac:dyDescent="0.25">
      <c r="A319" s="26" t="s">
        <v>563</v>
      </c>
      <c r="B319" s="24" t="s">
        <v>623</v>
      </c>
      <c r="C319" s="25" t="s">
        <v>624</v>
      </c>
      <c r="D319" s="23">
        <v>0</v>
      </c>
      <c r="E319" s="23">
        <v>14.4</v>
      </c>
      <c r="F319" s="23">
        <v>0</v>
      </c>
      <c r="G319" s="23">
        <v>0</v>
      </c>
      <c r="H319" s="23">
        <v>0</v>
      </c>
      <c r="I319" s="23">
        <v>0</v>
      </c>
      <c r="J319" s="23">
        <v>4.830731261856E-2</v>
      </c>
      <c r="K319" s="23">
        <v>0</v>
      </c>
      <c r="L319" s="23">
        <v>0</v>
      </c>
      <c r="M319" s="23">
        <v>0</v>
      </c>
      <c r="N319" s="24" t="s">
        <v>946</v>
      </c>
      <c r="O319" s="15"/>
    </row>
    <row r="320" spans="1:15" ht="47.25" x14ac:dyDescent="0.25">
      <c r="A320" s="26" t="s">
        <v>563</v>
      </c>
      <c r="B320" s="24" t="s">
        <v>625</v>
      </c>
      <c r="C320" s="25" t="s">
        <v>626</v>
      </c>
      <c r="D320" s="23">
        <v>0</v>
      </c>
      <c r="E320" s="23">
        <v>21.6</v>
      </c>
      <c r="F320" s="23">
        <v>0</v>
      </c>
      <c r="G320" s="23">
        <v>0</v>
      </c>
      <c r="H320" s="23">
        <v>0</v>
      </c>
      <c r="I320" s="23">
        <v>0</v>
      </c>
      <c r="J320" s="23">
        <v>7.246096892784E-2</v>
      </c>
      <c r="K320" s="23">
        <v>0</v>
      </c>
      <c r="L320" s="23">
        <v>0</v>
      </c>
      <c r="M320" s="23">
        <v>0</v>
      </c>
      <c r="N320" s="24" t="s">
        <v>946</v>
      </c>
      <c r="O320" s="15"/>
    </row>
    <row r="321" spans="1:15" ht="31.5" x14ac:dyDescent="0.25">
      <c r="A321" s="26" t="s">
        <v>627</v>
      </c>
      <c r="B321" s="24" t="s">
        <v>628</v>
      </c>
      <c r="C321" s="25" t="s">
        <v>36</v>
      </c>
      <c r="D321" s="23">
        <f t="shared" ref="D321:M321" si="28">IFERROR(SUM(D322,D348,D355,D356,D357,D358,D359,D360),"нд")</f>
        <v>0</v>
      </c>
      <c r="E321" s="23">
        <f t="shared" si="28"/>
        <v>0</v>
      </c>
      <c r="F321" s="23">
        <f t="shared" si="28"/>
        <v>0</v>
      </c>
      <c r="G321" s="23">
        <f t="shared" si="28"/>
        <v>0</v>
      </c>
      <c r="H321" s="23">
        <f t="shared" si="28"/>
        <v>0</v>
      </c>
      <c r="I321" s="23">
        <f t="shared" si="28"/>
        <v>0</v>
      </c>
      <c r="J321" s="23">
        <f t="shared" si="28"/>
        <v>0</v>
      </c>
      <c r="K321" s="23">
        <f t="shared" si="28"/>
        <v>0</v>
      </c>
      <c r="L321" s="23">
        <f t="shared" si="28"/>
        <v>0</v>
      </c>
      <c r="M321" s="23">
        <f t="shared" si="28"/>
        <v>0</v>
      </c>
      <c r="N321" s="24" t="s">
        <v>945</v>
      </c>
      <c r="O321" s="15"/>
    </row>
    <row r="322" spans="1:15" ht="31.5" x14ac:dyDescent="0.25">
      <c r="A322" s="26" t="s">
        <v>629</v>
      </c>
      <c r="B322" s="24" t="s">
        <v>630</v>
      </c>
      <c r="C322" s="25" t="s">
        <v>36</v>
      </c>
      <c r="D322" s="23">
        <f t="shared" ref="D322:M322" si="29">IFERROR(SUM(D323:D347),"нд")</f>
        <v>0</v>
      </c>
      <c r="E322" s="23">
        <f t="shared" si="29"/>
        <v>0</v>
      </c>
      <c r="F322" s="23">
        <f t="shared" si="29"/>
        <v>0</v>
      </c>
      <c r="G322" s="23">
        <f t="shared" si="29"/>
        <v>0</v>
      </c>
      <c r="H322" s="23">
        <f t="shared" si="29"/>
        <v>0</v>
      </c>
      <c r="I322" s="23">
        <f t="shared" si="29"/>
        <v>0</v>
      </c>
      <c r="J322" s="23">
        <f t="shared" si="29"/>
        <v>0</v>
      </c>
      <c r="K322" s="23">
        <f t="shared" si="29"/>
        <v>0</v>
      </c>
      <c r="L322" s="23">
        <f t="shared" si="29"/>
        <v>0</v>
      </c>
      <c r="M322" s="23">
        <f t="shared" si="29"/>
        <v>0</v>
      </c>
      <c r="N322" s="24" t="s">
        <v>945</v>
      </c>
      <c r="O322" s="15"/>
    </row>
    <row r="323" spans="1:15" ht="47.25" x14ac:dyDescent="0.25">
      <c r="A323" s="26" t="s">
        <v>629</v>
      </c>
      <c r="B323" s="24" t="s">
        <v>631</v>
      </c>
      <c r="C323" s="25" t="s">
        <v>632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4" t="s">
        <v>946</v>
      </c>
      <c r="O323" s="15"/>
    </row>
    <row r="324" spans="1:15" ht="63" x14ac:dyDescent="0.25">
      <c r="A324" s="26" t="s">
        <v>629</v>
      </c>
      <c r="B324" s="24" t="s">
        <v>633</v>
      </c>
      <c r="C324" s="25" t="s">
        <v>634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946</v>
      </c>
      <c r="O324" s="15"/>
    </row>
    <row r="325" spans="1:15" ht="63" x14ac:dyDescent="0.25">
      <c r="A325" s="26" t="s">
        <v>629</v>
      </c>
      <c r="B325" s="24" t="s">
        <v>635</v>
      </c>
      <c r="C325" s="25" t="s">
        <v>636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946</v>
      </c>
      <c r="O325" s="15"/>
    </row>
    <row r="326" spans="1:15" ht="47.25" x14ac:dyDescent="0.25">
      <c r="A326" s="26" t="s">
        <v>629</v>
      </c>
      <c r="B326" s="24" t="s">
        <v>637</v>
      </c>
      <c r="C326" s="25" t="s">
        <v>638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4" t="s">
        <v>946</v>
      </c>
      <c r="O326" s="15"/>
    </row>
    <row r="327" spans="1:15" ht="47.25" x14ac:dyDescent="0.25">
      <c r="A327" s="26" t="s">
        <v>629</v>
      </c>
      <c r="B327" s="24" t="s">
        <v>639</v>
      </c>
      <c r="C327" s="25" t="s">
        <v>640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946</v>
      </c>
      <c r="O327" s="15"/>
    </row>
    <row r="328" spans="1:15" ht="47.25" x14ac:dyDescent="0.25">
      <c r="A328" s="26" t="s">
        <v>629</v>
      </c>
      <c r="B328" s="24" t="s">
        <v>641</v>
      </c>
      <c r="C328" s="25" t="s">
        <v>642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4" t="s">
        <v>946</v>
      </c>
      <c r="O328" s="15"/>
    </row>
    <row r="329" spans="1:15" ht="47.25" x14ac:dyDescent="0.25">
      <c r="A329" s="26" t="s">
        <v>629</v>
      </c>
      <c r="B329" s="24" t="s">
        <v>643</v>
      </c>
      <c r="C329" s="25" t="s">
        <v>644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4" t="s">
        <v>946</v>
      </c>
      <c r="O329" s="15"/>
    </row>
    <row r="330" spans="1:15" ht="63" x14ac:dyDescent="0.25">
      <c r="A330" s="26" t="s">
        <v>629</v>
      </c>
      <c r="B330" s="24" t="s">
        <v>645</v>
      </c>
      <c r="C330" s="25" t="s">
        <v>646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946</v>
      </c>
      <c r="O330" s="15"/>
    </row>
    <row r="331" spans="1:15" ht="63" x14ac:dyDescent="0.25">
      <c r="A331" s="26" t="s">
        <v>629</v>
      </c>
      <c r="B331" s="24" t="s">
        <v>647</v>
      </c>
      <c r="C331" s="25" t="s">
        <v>648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946</v>
      </c>
      <c r="O331" s="15"/>
    </row>
    <row r="332" spans="1:15" ht="63" x14ac:dyDescent="0.25">
      <c r="A332" s="26" t="s">
        <v>629</v>
      </c>
      <c r="B332" s="24" t="s">
        <v>649</v>
      </c>
      <c r="C332" s="25" t="s">
        <v>650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4" t="s">
        <v>946</v>
      </c>
      <c r="O332" s="15"/>
    </row>
    <row r="333" spans="1:15" ht="63" x14ac:dyDescent="0.25">
      <c r="A333" s="26" t="s">
        <v>629</v>
      </c>
      <c r="B333" s="24" t="s">
        <v>651</v>
      </c>
      <c r="C333" s="25" t="s">
        <v>652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946</v>
      </c>
      <c r="O333" s="15"/>
    </row>
    <row r="334" spans="1:15" ht="47.25" x14ac:dyDescent="0.25">
      <c r="A334" s="26" t="s">
        <v>629</v>
      </c>
      <c r="B334" s="24" t="s">
        <v>653</v>
      </c>
      <c r="C334" s="25" t="s">
        <v>654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4" t="s">
        <v>946</v>
      </c>
      <c r="O334" s="15"/>
    </row>
    <row r="335" spans="1:15" ht="47.25" x14ac:dyDescent="0.25">
      <c r="A335" s="26" t="s">
        <v>629</v>
      </c>
      <c r="B335" s="24" t="s">
        <v>655</v>
      </c>
      <c r="C335" s="25" t="s">
        <v>656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4" t="s">
        <v>946</v>
      </c>
      <c r="O335" s="15"/>
    </row>
    <row r="336" spans="1:15" ht="47.25" x14ac:dyDescent="0.25">
      <c r="A336" s="26" t="s">
        <v>629</v>
      </c>
      <c r="B336" s="24" t="s">
        <v>657</v>
      </c>
      <c r="C336" s="25" t="s">
        <v>658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946</v>
      </c>
      <c r="O336" s="15"/>
    </row>
    <row r="337" spans="1:15" ht="63" x14ac:dyDescent="0.25">
      <c r="A337" s="26" t="s">
        <v>629</v>
      </c>
      <c r="B337" s="24" t="s">
        <v>659</v>
      </c>
      <c r="C337" s="25" t="s">
        <v>660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4" t="s">
        <v>946</v>
      </c>
      <c r="O337" s="15"/>
    </row>
    <row r="338" spans="1:15" ht="63" x14ac:dyDescent="0.25">
      <c r="A338" s="26" t="s">
        <v>629</v>
      </c>
      <c r="B338" s="24" t="s">
        <v>661</v>
      </c>
      <c r="C338" s="25" t="s">
        <v>662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4" t="s">
        <v>946</v>
      </c>
      <c r="O338" s="15"/>
    </row>
    <row r="339" spans="1:15" ht="47.25" x14ac:dyDescent="0.25">
      <c r="A339" s="26" t="s">
        <v>629</v>
      </c>
      <c r="B339" s="24" t="s">
        <v>663</v>
      </c>
      <c r="C339" s="25" t="s">
        <v>664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4" t="s">
        <v>946</v>
      </c>
      <c r="O339" s="15"/>
    </row>
    <row r="340" spans="1:15" ht="47.25" x14ac:dyDescent="0.25">
      <c r="A340" s="26" t="s">
        <v>629</v>
      </c>
      <c r="B340" s="24" t="s">
        <v>665</v>
      </c>
      <c r="C340" s="25" t="s">
        <v>666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4" t="s">
        <v>946</v>
      </c>
      <c r="O340" s="15"/>
    </row>
    <row r="341" spans="1:15" ht="63" x14ac:dyDescent="0.25">
      <c r="A341" s="26" t="s">
        <v>629</v>
      </c>
      <c r="B341" s="24" t="s">
        <v>667</v>
      </c>
      <c r="C341" s="25" t="s">
        <v>668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4" t="s">
        <v>946</v>
      </c>
      <c r="O341" s="15"/>
    </row>
    <row r="342" spans="1:15" ht="63" x14ac:dyDescent="0.25">
      <c r="A342" s="26" t="s">
        <v>629</v>
      </c>
      <c r="B342" s="24" t="s">
        <v>669</v>
      </c>
      <c r="C342" s="25" t="s">
        <v>670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4" t="s">
        <v>946</v>
      </c>
      <c r="O342" s="15"/>
    </row>
    <row r="343" spans="1:15" ht="47.25" x14ac:dyDescent="0.25">
      <c r="A343" s="26" t="s">
        <v>629</v>
      </c>
      <c r="B343" s="24" t="s">
        <v>671</v>
      </c>
      <c r="C343" s="25" t="s">
        <v>672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4" t="s">
        <v>946</v>
      </c>
      <c r="O343" s="15"/>
    </row>
    <row r="344" spans="1:15" ht="63" x14ac:dyDescent="0.25">
      <c r="A344" s="26" t="s">
        <v>629</v>
      </c>
      <c r="B344" s="24" t="s">
        <v>673</v>
      </c>
      <c r="C344" s="25" t="s">
        <v>674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4" t="s">
        <v>946</v>
      </c>
      <c r="O344" s="15"/>
    </row>
    <row r="345" spans="1:15" ht="47.25" x14ac:dyDescent="0.25">
      <c r="A345" s="26" t="s">
        <v>629</v>
      </c>
      <c r="B345" s="24" t="s">
        <v>675</v>
      </c>
      <c r="C345" s="25" t="s">
        <v>676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4" t="s">
        <v>946</v>
      </c>
      <c r="O345" s="15"/>
    </row>
    <row r="346" spans="1:15" ht="63" x14ac:dyDescent="0.25">
      <c r="A346" s="26" t="s">
        <v>629</v>
      </c>
      <c r="B346" s="24" t="s">
        <v>677</v>
      </c>
      <c r="C346" s="25" t="s">
        <v>678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4" t="s">
        <v>946</v>
      </c>
      <c r="O346" s="15"/>
    </row>
    <row r="347" spans="1:15" ht="47.25" x14ac:dyDescent="0.25">
      <c r="A347" s="26" t="s">
        <v>629</v>
      </c>
      <c r="B347" s="24" t="s">
        <v>679</v>
      </c>
      <c r="C347" s="25" t="s">
        <v>680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946</v>
      </c>
      <c r="O347" s="15"/>
    </row>
    <row r="348" spans="1:15" ht="31.5" x14ac:dyDescent="0.25">
      <c r="A348" s="26" t="s">
        <v>681</v>
      </c>
      <c r="B348" s="24" t="s">
        <v>682</v>
      </c>
      <c r="C348" s="25" t="s">
        <v>36</v>
      </c>
      <c r="D348" s="23">
        <f t="shared" ref="D348:M348" si="30">IFERROR(SUM(D349:D354),"нд")</f>
        <v>0</v>
      </c>
      <c r="E348" s="23">
        <f t="shared" si="30"/>
        <v>0</v>
      </c>
      <c r="F348" s="23">
        <f t="shared" si="30"/>
        <v>0</v>
      </c>
      <c r="G348" s="23">
        <f t="shared" si="30"/>
        <v>0</v>
      </c>
      <c r="H348" s="23">
        <f t="shared" si="30"/>
        <v>0</v>
      </c>
      <c r="I348" s="23">
        <f t="shared" si="30"/>
        <v>0</v>
      </c>
      <c r="J348" s="23">
        <f t="shared" si="30"/>
        <v>0</v>
      </c>
      <c r="K348" s="23">
        <f t="shared" si="30"/>
        <v>0</v>
      </c>
      <c r="L348" s="23">
        <f t="shared" si="30"/>
        <v>0</v>
      </c>
      <c r="M348" s="23">
        <f t="shared" si="30"/>
        <v>0</v>
      </c>
      <c r="N348" s="24" t="s">
        <v>945</v>
      </c>
      <c r="O348" s="15"/>
    </row>
    <row r="349" spans="1:15" ht="47.25" x14ac:dyDescent="0.25">
      <c r="A349" s="26" t="s">
        <v>681</v>
      </c>
      <c r="B349" s="24" t="s">
        <v>683</v>
      </c>
      <c r="C349" s="25" t="s">
        <v>684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4" t="s">
        <v>946</v>
      </c>
      <c r="O349" s="15"/>
    </row>
    <row r="350" spans="1:15" ht="47.25" x14ac:dyDescent="0.25">
      <c r="A350" s="26" t="s">
        <v>681</v>
      </c>
      <c r="B350" s="24" t="s">
        <v>685</v>
      </c>
      <c r="C350" s="25" t="s">
        <v>686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4" t="s">
        <v>946</v>
      </c>
      <c r="O350" s="15"/>
    </row>
    <row r="351" spans="1:15" ht="47.25" x14ac:dyDescent="0.25">
      <c r="A351" s="26" t="s">
        <v>681</v>
      </c>
      <c r="B351" s="24" t="s">
        <v>687</v>
      </c>
      <c r="C351" s="25" t="s">
        <v>688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4" t="s">
        <v>946</v>
      </c>
      <c r="O351" s="15"/>
    </row>
    <row r="352" spans="1:15" ht="47.25" x14ac:dyDescent="0.25">
      <c r="A352" s="26" t="s">
        <v>681</v>
      </c>
      <c r="B352" s="24" t="s">
        <v>689</v>
      </c>
      <c r="C352" s="25" t="s">
        <v>690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4" t="s">
        <v>946</v>
      </c>
      <c r="O352" s="15"/>
    </row>
    <row r="353" spans="1:15" ht="47.25" x14ac:dyDescent="0.25">
      <c r="A353" s="26" t="s">
        <v>681</v>
      </c>
      <c r="B353" s="24" t="s">
        <v>691</v>
      </c>
      <c r="C353" s="25" t="s">
        <v>692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4" t="s">
        <v>946</v>
      </c>
      <c r="O353" s="15"/>
    </row>
    <row r="354" spans="1:15" ht="47.25" x14ac:dyDescent="0.25">
      <c r="A354" s="26" t="s">
        <v>681</v>
      </c>
      <c r="B354" s="24" t="s">
        <v>693</v>
      </c>
      <c r="C354" s="25" t="s">
        <v>694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4" t="s">
        <v>946</v>
      </c>
      <c r="O354" s="15"/>
    </row>
    <row r="355" spans="1:15" ht="31.5" x14ac:dyDescent="0.25">
      <c r="A355" s="26" t="s">
        <v>695</v>
      </c>
      <c r="B355" s="24" t="s">
        <v>696</v>
      </c>
      <c r="C355" s="25" t="s">
        <v>36</v>
      </c>
      <c r="D355" s="23">
        <f t="shared" ref="D355:M360" si="31">IFERROR(0,"нд")</f>
        <v>0</v>
      </c>
      <c r="E355" s="23">
        <f t="shared" si="31"/>
        <v>0</v>
      </c>
      <c r="F355" s="23">
        <f t="shared" si="31"/>
        <v>0</v>
      </c>
      <c r="G355" s="23">
        <f t="shared" si="31"/>
        <v>0</v>
      </c>
      <c r="H355" s="23">
        <f t="shared" si="31"/>
        <v>0</v>
      </c>
      <c r="I355" s="23">
        <f t="shared" si="31"/>
        <v>0</v>
      </c>
      <c r="J355" s="23">
        <f t="shared" si="31"/>
        <v>0</v>
      </c>
      <c r="K355" s="23">
        <f t="shared" si="31"/>
        <v>0</v>
      </c>
      <c r="L355" s="23">
        <f t="shared" si="31"/>
        <v>0</v>
      </c>
      <c r="M355" s="23">
        <f t="shared" si="31"/>
        <v>0</v>
      </c>
      <c r="N355" s="24" t="s">
        <v>945</v>
      </c>
      <c r="O355" s="15"/>
    </row>
    <row r="356" spans="1:15" ht="31.5" x14ac:dyDescent="0.25">
      <c r="A356" s="26" t="s">
        <v>697</v>
      </c>
      <c r="B356" s="24" t="s">
        <v>698</v>
      </c>
      <c r="C356" s="25" t="s">
        <v>36</v>
      </c>
      <c r="D356" s="23">
        <f t="shared" si="31"/>
        <v>0</v>
      </c>
      <c r="E356" s="23">
        <f t="shared" si="31"/>
        <v>0</v>
      </c>
      <c r="F356" s="23">
        <f t="shared" si="31"/>
        <v>0</v>
      </c>
      <c r="G356" s="23">
        <f t="shared" si="31"/>
        <v>0</v>
      </c>
      <c r="H356" s="23">
        <f t="shared" si="31"/>
        <v>0</v>
      </c>
      <c r="I356" s="23">
        <f t="shared" si="31"/>
        <v>0</v>
      </c>
      <c r="J356" s="23">
        <f t="shared" si="31"/>
        <v>0</v>
      </c>
      <c r="K356" s="23">
        <f t="shared" si="31"/>
        <v>0</v>
      </c>
      <c r="L356" s="23">
        <f t="shared" si="31"/>
        <v>0</v>
      </c>
      <c r="M356" s="23">
        <f t="shared" si="31"/>
        <v>0</v>
      </c>
      <c r="N356" s="24" t="s">
        <v>945</v>
      </c>
      <c r="O356" s="15"/>
    </row>
    <row r="357" spans="1:15" ht="31.5" x14ac:dyDescent="0.25">
      <c r="A357" s="26" t="s">
        <v>699</v>
      </c>
      <c r="B357" s="24" t="s">
        <v>700</v>
      </c>
      <c r="C357" s="25" t="s">
        <v>36</v>
      </c>
      <c r="D357" s="23">
        <f t="shared" si="31"/>
        <v>0</v>
      </c>
      <c r="E357" s="23">
        <f t="shared" si="31"/>
        <v>0</v>
      </c>
      <c r="F357" s="23">
        <f t="shared" si="31"/>
        <v>0</v>
      </c>
      <c r="G357" s="23">
        <f t="shared" si="31"/>
        <v>0</v>
      </c>
      <c r="H357" s="23">
        <f t="shared" si="31"/>
        <v>0</v>
      </c>
      <c r="I357" s="23">
        <f t="shared" si="31"/>
        <v>0</v>
      </c>
      <c r="J357" s="23">
        <f t="shared" si="31"/>
        <v>0</v>
      </c>
      <c r="K357" s="23">
        <f t="shared" si="31"/>
        <v>0</v>
      </c>
      <c r="L357" s="23">
        <f t="shared" si="31"/>
        <v>0</v>
      </c>
      <c r="M357" s="23">
        <f t="shared" si="31"/>
        <v>0</v>
      </c>
      <c r="N357" s="24" t="s">
        <v>945</v>
      </c>
      <c r="O357" s="15"/>
    </row>
    <row r="358" spans="1:15" ht="31.5" x14ac:dyDescent="0.25">
      <c r="A358" s="26" t="s">
        <v>701</v>
      </c>
      <c r="B358" s="24" t="s">
        <v>702</v>
      </c>
      <c r="C358" s="25" t="s">
        <v>36</v>
      </c>
      <c r="D358" s="23">
        <f t="shared" si="31"/>
        <v>0</v>
      </c>
      <c r="E358" s="23">
        <f t="shared" si="31"/>
        <v>0</v>
      </c>
      <c r="F358" s="23">
        <f t="shared" si="31"/>
        <v>0</v>
      </c>
      <c r="G358" s="23">
        <f t="shared" si="31"/>
        <v>0</v>
      </c>
      <c r="H358" s="23">
        <f t="shared" si="31"/>
        <v>0</v>
      </c>
      <c r="I358" s="23">
        <f t="shared" si="31"/>
        <v>0</v>
      </c>
      <c r="J358" s="23">
        <f t="shared" si="31"/>
        <v>0</v>
      </c>
      <c r="K358" s="23">
        <f t="shared" si="31"/>
        <v>0</v>
      </c>
      <c r="L358" s="23">
        <f t="shared" si="31"/>
        <v>0</v>
      </c>
      <c r="M358" s="23">
        <f t="shared" si="31"/>
        <v>0</v>
      </c>
      <c r="N358" s="24" t="s">
        <v>945</v>
      </c>
      <c r="O358" s="15"/>
    </row>
    <row r="359" spans="1:15" ht="31.5" x14ac:dyDescent="0.25">
      <c r="A359" s="26" t="s">
        <v>703</v>
      </c>
      <c r="B359" s="24" t="s">
        <v>704</v>
      </c>
      <c r="C359" s="25" t="s">
        <v>36</v>
      </c>
      <c r="D359" s="23">
        <f t="shared" si="31"/>
        <v>0</v>
      </c>
      <c r="E359" s="23">
        <f t="shared" si="31"/>
        <v>0</v>
      </c>
      <c r="F359" s="23">
        <f t="shared" si="31"/>
        <v>0</v>
      </c>
      <c r="G359" s="23">
        <f t="shared" si="31"/>
        <v>0</v>
      </c>
      <c r="H359" s="23">
        <f t="shared" si="31"/>
        <v>0</v>
      </c>
      <c r="I359" s="23">
        <f t="shared" si="31"/>
        <v>0</v>
      </c>
      <c r="J359" s="23">
        <f t="shared" si="31"/>
        <v>0</v>
      </c>
      <c r="K359" s="23">
        <f t="shared" si="31"/>
        <v>0</v>
      </c>
      <c r="L359" s="23">
        <f t="shared" si="31"/>
        <v>0</v>
      </c>
      <c r="M359" s="23">
        <f t="shared" si="31"/>
        <v>0</v>
      </c>
      <c r="N359" s="24" t="s">
        <v>945</v>
      </c>
      <c r="O359" s="15"/>
    </row>
    <row r="360" spans="1:15" ht="31.5" x14ac:dyDescent="0.25">
      <c r="A360" s="26" t="s">
        <v>705</v>
      </c>
      <c r="B360" s="24" t="s">
        <v>706</v>
      </c>
      <c r="C360" s="25" t="s">
        <v>36</v>
      </c>
      <c r="D360" s="23">
        <f t="shared" si="31"/>
        <v>0</v>
      </c>
      <c r="E360" s="23">
        <f t="shared" si="31"/>
        <v>0</v>
      </c>
      <c r="F360" s="23">
        <f t="shared" si="31"/>
        <v>0</v>
      </c>
      <c r="G360" s="23">
        <f t="shared" si="31"/>
        <v>0</v>
      </c>
      <c r="H360" s="23">
        <f t="shared" si="31"/>
        <v>0</v>
      </c>
      <c r="I360" s="23">
        <f t="shared" si="31"/>
        <v>0</v>
      </c>
      <c r="J360" s="23">
        <f t="shared" si="31"/>
        <v>0</v>
      </c>
      <c r="K360" s="23">
        <f t="shared" si="31"/>
        <v>0</v>
      </c>
      <c r="L360" s="23">
        <f t="shared" si="31"/>
        <v>0</v>
      </c>
      <c r="M360" s="23">
        <f t="shared" si="31"/>
        <v>0</v>
      </c>
      <c r="N360" s="24" t="s">
        <v>945</v>
      </c>
      <c r="O360" s="15"/>
    </row>
    <row r="361" spans="1:15" ht="31.5" x14ac:dyDescent="0.25">
      <c r="A361" s="26" t="s">
        <v>707</v>
      </c>
      <c r="B361" s="24" t="s">
        <v>708</v>
      </c>
      <c r="C361" s="25" t="s">
        <v>36</v>
      </c>
      <c r="D361" s="23">
        <f t="shared" ref="D361:M361" si="32">IFERROR(SUM(D362,D366),"нд")</f>
        <v>0</v>
      </c>
      <c r="E361" s="23">
        <f t="shared" si="32"/>
        <v>0</v>
      </c>
      <c r="F361" s="23">
        <f t="shared" si="32"/>
        <v>0</v>
      </c>
      <c r="G361" s="23">
        <f t="shared" si="32"/>
        <v>0</v>
      </c>
      <c r="H361" s="23">
        <f t="shared" si="32"/>
        <v>0</v>
      </c>
      <c r="I361" s="23">
        <f t="shared" si="32"/>
        <v>0</v>
      </c>
      <c r="J361" s="23">
        <f t="shared" si="32"/>
        <v>0</v>
      </c>
      <c r="K361" s="23">
        <f t="shared" si="32"/>
        <v>0</v>
      </c>
      <c r="L361" s="23">
        <f t="shared" si="32"/>
        <v>0</v>
      </c>
      <c r="M361" s="23">
        <f t="shared" si="32"/>
        <v>0</v>
      </c>
      <c r="N361" s="24" t="s">
        <v>945</v>
      </c>
      <c r="O361" s="15"/>
    </row>
    <row r="362" spans="1:15" ht="31.5" x14ac:dyDescent="0.25">
      <c r="A362" s="26" t="s">
        <v>709</v>
      </c>
      <c r="B362" s="24" t="s">
        <v>710</v>
      </c>
      <c r="C362" s="25" t="s">
        <v>36</v>
      </c>
      <c r="D362" s="23">
        <f t="shared" ref="D362:M362" si="33">IFERROR(SUM(D363:D365),"нд")</f>
        <v>0</v>
      </c>
      <c r="E362" s="23">
        <f t="shared" si="33"/>
        <v>0</v>
      </c>
      <c r="F362" s="23">
        <f t="shared" si="33"/>
        <v>0</v>
      </c>
      <c r="G362" s="23">
        <f t="shared" si="33"/>
        <v>0</v>
      </c>
      <c r="H362" s="23">
        <f t="shared" si="33"/>
        <v>0</v>
      </c>
      <c r="I362" s="23">
        <f t="shared" si="33"/>
        <v>0</v>
      </c>
      <c r="J362" s="23">
        <f t="shared" si="33"/>
        <v>0</v>
      </c>
      <c r="K362" s="23">
        <f t="shared" si="33"/>
        <v>0</v>
      </c>
      <c r="L362" s="23">
        <f t="shared" si="33"/>
        <v>0</v>
      </c>
      <c r="M362" s="23">
        <f t="shared" si="33"/>
        <v>0</v>
      </c>
      <c r="N362" s="24" t="s">
        <v>945</v>
      </c>
      <c r="O362" s="15"/>
    </row>
    <row r="363" spans="1:15" ht="31.5" x14ac:dyDescent="0.25">
      <c r="A363" s="26" t="s">
        <v>709</v>
      </c>
      <c r="B363" s="24" t="s">
        <v>711</v>
      </c>
      <c r="C363" s="25" t="s">
        <v>712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4" t="s">
        <v>946</v>
      </c>
      <c r="O363" s="15"/>
    </row>
    <row r="364" spans="1:15" ht="31.5" x14ac:dyDescent="0.25">
      <c r="A364" s="26" t="s">
        <v>709</v>
      </c>
      <c r="B364" s="24" t="s">
        <v>713</v>
      </c>
      <c r="C364" s="25" t="s">
        <v>714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4" t="s">
        <v>946</v>
      </c>
      <c r="O364" s="15"/>
    </row>
    <row r="365" spans="1:15" ht="47.25" x14ac:dyDescent="0.25">
      <c r="A365" s="26" t="s">
        <v>709</v>
      </c>
      <c r="B365" s="24" t="s">
        <v>715</v>
      </c>
      <c r="C365" s="25" t="s">
        <v>716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4" t="s">
        <v>946</v>
      </c>
      <c r="O365" s="15"/>
    </row>
    <row r="366" spans="1:15" ht="31.5" x14ac:dyDescent="0.25">
      <c r="A366" s="26" t="s">
        <v>717</v>
      </c>
      <c r="B366" s="24" t="s">
        <v>718</v>
      </c>
      <c r="C366" s="25" t="s">
        <v>36</v>
      </c>
      <c r="D366" s="23">
        <f t="shared" ref="D366:M366" si="34">IFERROR(SUM(D367:D392),"нд")</f>
        <v>0</v>
      </c>
      <c r="E366" s="23">
        <f t="shared" si="34"/>
        <v>0</v>
      </c>
      <c r="F366" s="23">
        <f t="shared" si="34"/>
        <v>0</v>
      </c>
      <c r="G366" s="23">
        <f t="shared" si="34"/>
        <v>0</v>
      </c>
      <c r="H366" s="23">
        <f t="shared" si="34"/>
        <v>0</v>
      </c>
      <c r="I366" s="23">
        <f t="shared" si="34"/>
        <v>0</v>
      </c>
      <c r="J366" s="23">
        <f t="shared" si="34"/>
        <v>0</v>
      </c>
      <c r="K366" s="23">
        <f t="shared" si="34"/>
        <v>0</v>
      </c>
      <c r="L366" s="23">
        <f t="shared" si="34"/>
        <v>0</v>
      </c>
      <c r="M366" s="23">
        <f t="shared" si="34"/>
        <v>0</v>
      </c>
      <c r="N366" s="24" t="s">
        <v>945</v>
      </c>
      <c r="O366" s="15"/>
    </row>
    <row r="367" spans="1:15" ht="31.5" x14ac:dyDescent="0.25">
      <c r="A367" s="26" t="s">
        <v>717</v>
      </c>
      <c r="B367" s="24" t="s">
        <v>719</v>
      </c>
      <c r="C367" s="25" t="s">
        <v>720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4" t="s">
        <v>946</v>
      </c>
      <c r="O367" s="15"/>
    </row>
    <row r="368" spans="1:15" ht="31.5" x14ac:dyDescent="0.25">
      <c r="A368" s="26" t="s">
        <v>717</v>
      </c>
      <c r="B368" s="24" t="s">
        <v>721</v>
      </c>
      <c r="C368" s="25" t="s">
        <v>722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4" t="s">
        <v>946</v>
      </c>
      <c r="O368" s="15"/>
    </row>
    <row r="369" spans="1:15" ht="31.5" x14ac:dyDescent="0.25">
      <c r="A369" s="26" t="s">
        <v>717</v>
      </c>
      <c r="B369" s="24" t="s">
        <v>723</v>
      </c>
      <c r="C369" s="25" t="s">
        <v>724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4" t="s">
        <v>946</v>
      </c>
      <c r="O369" s="15"/>
    </row>
    <row r="370" spans="1:15" ht="31.5" x14ac:dyDescent="0.25">
      <c r="A370" s="26" t="s">
        <v>717</v>
      </c>
      <c r="B370" s="24" t="s">
        <v>725</v>
      </c>
      <c r="C370" s="25" t="s">
        <v>726</v>
      </c>
      <c r="D370" s="23">
        <v>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4" t="s">
        <v>946</v>
      </c>
      <c r="O370" s="15"/>
    </row>
    <row r="371" spans="1:15" ht="31.5" x14ac:dyDescent="0.25">
      <c r="A371" s="26" t="s">
        <v>717</v>
      </c>
      <c r="B371" s="24" t="s">
        <v>727</v>
      </c>
      <c r="C371" s="25" t="s">
        <v>728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4" t="s">
        <v>946</v>
      </c>
      <c r="O371" s="15"/>
    </row>
    <row r="372" spans="1:15" ht="31.5" x14ac:dyDescent="0.25">
      <c r="A372" s="26" t="s">
        <v>717</v>
      </c>
      <c r="B372" s="24" t="s">
        <v>729</v>
      </c>
      <c r="C372" s="25" t="s">
        <v>730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4" t="s">
        <v>946</v>
      </c>
      <c r="O372" s="15"/>
    </row>
    <row r="373" spans="1:15" ht="31.5" x14ac:dyDescent="0.25">
      <c r="A373" s="26" t="s">
        <v>717</v>
      </c>
      <c r="B373" s="24" t="s">
        <v>731</v>
      </c>
      <c r="C373" s="25" t="s">
        <v>732</v>
      </c>
      <c r="D373" s="23">
        <v>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4" t="s">
        <v>946</v>
      </c>
      <c r="O373" s="15"/>
    </row>
    <row r="374" spans="1:15" ht="31.5" x14ac:dyDescent="0.25">
      <c r="A374" s="26" t="s">
        <v>717</v>
      </c>
      <c r="B374" s="24" t="s">
        <v>733</v>
      </c>
      <c r="C374" s="25" t="s">
        <v>734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4" t="s">
        <v>946</v>
      </c>
      <c r="O374" s="15"/>
    </row>
    <row r="375" spans="1:15" ht="31.5" x14ac:dyDescent="0.25">
      <c r="A375" s="26" t="s">
        <v>717</v>
      </c>
      <c r="B375" s="24" t="s">
        <v>735</v>
      </c>
      <c r="C375" s="25" t="s">
        <v>736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4" t="s">
        <v>946</v>
      </c>
      <c r="O375" s="15"/>
    </row>
    <row r="376" spans="1:15" ht="31.5" x14ac:dyDescent="0.25">
      <c r="A376" s="26" t="s">
        <v>717</v>
      </c>
      <c r="B376" s="24" t="s">
        <v>737</v>
      </c>
      <c r="C376" s="25" t="s">
        <v>738</v>
      </c>
      <c r="D376" s="23">
        <v>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4" t="s">
        <v>946</v>
      </c>
      <c r="O376" s="15"/>
    </row>
    <row r="377" spans="1:15" ht="31.5" x14ac:dyDescent="0.25">
      <c r="A377" s="26" t="s">
        <v>717</v>
      </c>
      <c r="B377" s="24" t="s">
        <v>739</v>
      </c>
      <c r="C377" s="25" t="s">
        <v>740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4" t="s">
        <v>946</v>
      </c>
      <c r="O377" s="15"/>
    </row>
    <row r="378" spans="1:15" ht="31.5" x14ac:dyDescent="0.25">
      <c r="A378" s="26" t="s">
        <v>717</v>
      </c>
      <c r="B378" s="24" t="s">
        <v>741</v>
      </c>
      <c r="C378" s="25" t="s">
        <v>742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4" t="s">
        <v>946</v>
      </c>
      <c r="O378" s="15"/>
    </row>
    <row r="379" spans="1:15" ht="31.5" x14ac:dyDescent="0.25">
      <c r="A379" s="26" t="s">
        <v>717</v>
      </c>
      <c r="B379" s="24" t="s">
        <v>743</v>
      </c>
      <c r="C379" s="25" t="s">
        <v>744</v>
      </c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4" t="s">
        <v>946</v>
      </c>
      <c r="O379" s="15"/>
    </row>
    <row r="380" spans="1:15" ht="31.5" x14ac:dyDescent="0.25">
      <c r="A380" s="26" t="s">
        <v>717</v>
      </c>
      <c r="B380" s="24" t="s">
        <v>745</v>
      </c>
      <c r="C380" s="25" t="s">
        <v>746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4" t="s">
        <v>946</v>
      </c>
      <c r="O380" s="15"/>
    </row>
    <row r="381" spans="1:15" ht="31.5" x14ac:dyDescent="0.25">
      <c r="A381" s="26" t="s">
        <v>717</v>
      </c>
      <c r="B381" s="24" t="s">
        <v>747</v>
      </c>
      <c r="C381" s="25" t="s">
        <v>748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4" t="s">
        <v>946</v>
      </c>
      <c r="O381" s="15"/>
    </row>
    <row r="382" spans="1:15" ht="31.5" x14ac:dyDescent="0.25">
      <c r="A382" s="26" t="s">
        <v>717</v>
      </c>
      <c r="B382" s="24" t="s">
        <v>749</v>
      </c>
      <c r="C382" s="25" t="s">
        <v>750</v>
      </c>
      <c r="D382" s="23">
        <v>0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4" t="s">
        <v>946</v>
      </c>
      <c r="O382" s="15"/>
    </row>
    <row r="383" spans="1:15" ht="31.5" x14ac:dyDescent="0.25">
      <c r="A383" s="26" t="s">
        <v>717</v>
      </c>
      <c r="B383" s="24" t="s">
        <v>751</v>
      </c>
      <c r="C383" s="25" t="s">
        <v>752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4" t="s">
        <v>946</v>
      </c>
      <c r="O383" s="15"/>
    </row>
    <row r="384" spans="1:15" ht="31.5" x14ac:dyDescent="0.25">
      <c r="A384" s="26" t="s">
        <v>717</v>
      </c>
      <c r="B384" s="24" t="s">
        <v>753</v>
      </c>
      <c r="C384" s="25" t="s">
        <v>754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4" t="s">
        <v>946</v>
      </c>
      <c r="O384" s="15"/>
    </row>
    <row r="385" spans="1:15" ht="31.5" x14ac:dyDescent="0.25">
      <c r="A385" s="26" t="s">
        <v>717</v>
      </c>
      <c r="B385" s="24" t="s">
        <v>755</v>
      </c>
      <c r="C385" s="25" t="s">
        <v>756</v>
      </c>
      <c r="D385" s="23">
        <v>0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4" t="s">
        <v>946</v>
      </c>
      <c r="O385" s="15"/>
    </row>
    <row r="386" spans="1:15" ht="31.5" x14ac:dyDescent="0.25">
      <c r="A386" s="26" t="s">
        <v>717</v>
      </c>
      <c r="B386" s="24" t="s">
        <v>757</v>
      </c>
      <c r="C386" s="25" t="s">
        <v>758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4" t="s">
        <v>946</v>
      </c>
      <c r="O386" s="15"/>
    </row>
    <row r="387" spans="1:15" ht="31.5" x14ac:dyDescent="0.25">
      <c r="A387" s="26" t="s">
        <v>717</v>
      </c>
      <c r="B387" s="24" t="s">
        <v>759</v>
      </c>
      <c r="C387" s="25" t="s">
        <v>760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4" t="s">
        <v>946</v>
      </c>
      <c r="O387" s="15"/>
    </row>
    <row r="388" spans="1:15" ht="31.5" x14ac:dyDescent="0.25">
      <c r="A388" s="26" t="s">
        <v>717</v>
      </c>
      <c r="B388" s="24" t="s">
        <v>761</v>
      </c>
      <c r="C388" s="25" t="s">
        <v>762</v>
      </c>
      <c r="D388" s="23">
        <v>0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4" t="s">
        <v>946</v>
      </c>
      <c r="O388" s="15"/>
    </row>
    <row r="389" spans="1:15" ht="31.5" x14ac:dyDescent="0.25">
      <c r="A389" s="26" t="s">
        <v>717</v>
      </c>
      <c r="B389" s="24" t="s">
        <v>763</v>
      </c>
      <c r="C389" s="25" t="s">
        <v>764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4" t="s">
        <v>946</v>
      </c>
      <c r="O389" s="15"/>
    </row>
    <row r="390" spans="1:15" ht="47.25" x14ac:dyDescent="0.25">
      <c r="A390" s="26" t="s">
        <v>717</v>
      </c>
      <c r="B390" s="24" t="s">
        <v>765</v>
      </c>
      <c r="C390" s="25" t="s">
        <v>766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4" t="s">
        <v>946</v>
      </c>
      <c r="O390" s="15"/>
    </row>
    <row r="391" spans="1:15" ht="47.25" x14ac:dyDescent="0.25">
      <c r="A391" s="26" t="s">
        <v>717</v>
      </c>
      <c r="B391" s="24" t="s">
        <v>767</v>
      </c>
      <c r="C391" s="25" t="s">
        <v>768</v>
      </c>
      <c r="D391" s="23">
        <v>0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4" t="s">
        <v>946</v>
      </c>
      <c r="O391" s="15"/>
    </row>
    <row r="392" spans="1:15" ht="47.25" x14ac:dyDescent="0.25">
      <c r="A392" s="26" t="s">
        <v>717</v>
      </c>
      <c r="B392" s="24" t="s">
        <v>769</v>
      </c>
      <c r="C392" s="25" t="s">
        <v>770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4" t="s">
        <v>946</v>
      </c>
      <c r="O392" s="15"/>
    </row>
    <row r="393" spans="1:15" ht="47.25" x14ac:dyDescent="0.25">
      <c r="A393" s="26" t="s">
        <v>771</v>
      </c>
      <c r="B393" s="24" t="s">
        <v>772</v>
      </c>
      <c r="C393" s="25" t="s">
        <v>36</v>
      </c>
      <c r="D393" s="23">
        <f t="shared" ref="D393:M393" si="35">IFERROR(SUM(D394,D395),"нд")</f>
        <v>0</v>
      </c>
      <c r="E393" s="23">
        <f t="shared" si="35"/>
        <v>0</v>
      </c>
      <c r="F393" s="23">
        <f t="shared" si="35"/>
        <v>0</v>
      </c>
      <c r="G393" s="23">
        <f t="shared" si="35"/>
        <v>0</v>
      </c>
      <c r="H393" s="23">
        <f t="shared" si="35"/>
        <v>0</v>
      </c>
      <c r="I393" s="23">
        <f t="shared" si="35"/>
        <v>0</v>
      </c>
      <c r="J393" s="23">
        <f t="shared" si="35"/>
        <v>0</v>
      </c>
      <c r="K393" s="23">
        <f t="shared" si="35"/>
        <v>0</v>
      </c>
      <c r="L393" s="23">
        <f t="shared" si="35"/>
        <v>0</v>
      </c>
      <c r="M393" s="23">
        <f t="shared" si="35"/>
        <v>0</v>
      </c>
      <c r="N393" s="24" t="s">
        <v>945</v>
      </c>
      <c r="O393" s="15"/>
    </row>
    <row r="394" spans="1:15" ht="47.25" x14ac:dyDescent="0.25">
      <c r="A394" s="26" t="s">
        <v>773</v>
      </c>
      <c r="B394" s="24" t="s">
        <v>774</v>
      </c>
      <c r="C394" s="25" t="s">
        <v>36</v>
      </c>
      <c r="D394" s="23">
        <f t="shared" ref="D394:M395" si="36">IFERROR(0,"нд")</f>
        <v>0</v>
      </c>
      <c r="E394" s="23">
        <f t="shared" si="36"/>
        <v>0</v>
      </c>
      <c r="F394" s="23">
        <f t="shared" si="36"/>
        <v>0</v>
      </c>
      <c r="G394" s="23">
        <f t="shared" si="36"/>
        <v>0</v>
      </c>
      <c r="H394" s="23">
        <f t="shared" si="36"/>
        <v>0</v>
      </c>
      <c r="I394" s="23">
        <f t="shared" si="36"/>
        <v>0</v>
      </c>
      <c r="J394" s="23">
        <f t="shared" si="36"/>
        <v>0</v>
      </c>
      <c r="K394" s="23">
        <f t="shared" si="36"/>
        <v>0</v>
      </c>
      <c r="L394" s="23">
        <f t="shared" si="36"/>
        <v>0</v>
      </c>
      <c r="M394" s="23">
        <f t="shared" si="36"/>
        <v>0</v>
      </c>
      <c r="N394" s="24" t="s">
        <v>945</v>
      </c>
      <c r="O394" s="15"/>
    </row>
    <row r="395" spans="1:15" ht="47.25" x14ac:dyDescent="0.25">
      <c r="A395" s="26" t="s">
        <v>775</v>
      </c>
      <c r="B395" s="24" t="s">
        <v>776</v>
      </c>
      <c r="C395" s="25" t="s">
        <v>36</v>
      </c>
      <c r="D395" s="23">
        <f t="shared" si="36"/>
        <v>0</v>
      </c>
      <c r="E395" s="23">
        <f t="shared" si="36"/>
        <v>0</v>
      </c>
      <c r="F395" s="23">
        <f t="shared" si="36"/>
        <v>0</v>
      </c>
      <c r="G395" s="23">
        <f t="shared" si="36"/>
        <v>0</v>
      </c>
      <c r="H395" s="23">
        <f t="shared" si="36"/>
        <v>0</v>
      </c>
      <c r="I395" s="23">
        <f t="shared" si="36"/>
        <v>0</v>
      </c>
      <c r="J395" s="23">
        <f t="shared" si="36"/>
        <v>0</v>
      </c>
      <c r="K395" s="23">
        <f t="shared" si="36"/>
        <v>0</v>
      </c>
      <c r="L395" s="23">
        <f t="shared" si="36"/>
        <v>0</v>
      </c>
      <c r="M395" s="23">
        <f t="shared" si="36"/>
        <v>0</v>
      </c>
      <c r="N395" s="24" t="s">
        <v>945</v>
      </c>
      <c r="O395" s="15"/>
    </row>
    <row r="396" spans="1:15" ht="31.5" x14ac:dyDescent="0.25">
      <c r="A396" s="26" t="s">
        <v>777</v>
      </c>
      <c r="B396" s="24" t="s">
        <v>778</v>
      </c>
      <c r="C396" s="25" t="s">
        <v>36</v>
      </c>
      <c r="D396" s="23">
        <f t="shared" ref="D396:M396" si="37">IFERROR(SUM(D397:D410),"нд")</f>
        <v>0</v>
      </c>
      <c r="E396" s="23">
        <f t="shared" si="37"/>
        <v>0</v>
      </c>
      <c r="F396" s="23">
        <f t="shared" si="37"/>
        <v>0</v>
      </c>
      <c r="G396" s="23">
        <f t="shared" si="37"/>
        <v>0</v>
      </c>
      <c r="H396" s="23">
        <f t="shared" si="37"/>
        <v>0</v>
      </c>
      <c r="I396" s="23">
        <f t="shared" si="37"/>
        <v>0</v>
      </c>
      <c r="J396" s="23">
        <f t="shared" si="37"/>
        <v>0</v>
      </c>
      <c r="K396" s="23">
        <f t="shared" si="37"/>
        <v>0</v>
      </c>
      <c r="L396" s="23">
        <f t="shared" si="37"/>
        <v>0</v>
      </c>
      <c r="M396" s="23">
        <f t="shared" si="37"/>
        <v>0</v>
      </c>
      <c r="N396" s="24" t="s">
        <v>945</v>
      </c>
      <c r="O396" s="15"/>
    </row>
    <row r="397" spans="1:15" ht="47.25" x14ac:dyDescent="0.25">
      <c r="A397" s="26" t="s">
        <v>777</v>
      </c>
      <c r="B397" s="24" t="s">
        <v>779</v>
      </c>
      <c r="C397" s="25" t="s">
        <v>780</v>
      </c>
      <c r="D397" s="23">
        <v>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4" t="s">
        <v>946</v>
      </c>
      <c r="O397" s="15"/>
    </row>
    <row r="398" spans="1:15" ht="63" x14ac:dyDescent="0.25">
      <c r="A398" s="26" t="s">
        <v>777</v>
      </c>
      <c r="B398" s="24" t="s">
        <v>781</v>
      </c>
      <c r="C398" s="25" t="s">
        <v>782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4" t="s">
        <v>946</v>
      </c>
      <c r="O398" s="15"/>
    </row>
    <row r="399" spans="1:15" ht="63" x14ac:dyDescent="0.25">
      <c r="A399" s="26" t="s">
        <v>777</v>
      </c>
      <c r="B399" s="24" t="s">
        <v>783</v>
      </c>
      <c r="C399" s="25" t="s">
        <v>784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4" t="s">
        <v>946</v>
      </c>
      <c r="O399" s="15"/>
    </row>
    <row r="400" spans="1:15" ht="63" x14ac:dyDescent="0.25">
      <c r="A400" s="26" t="s">
        <v>777</v>
      </c>
      <c r="B400" s="24" t="s">
        <v>785</v>
      </c>
      <c r="C400" s="25" t="s">
        <v>786</v>
      </c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4" t="s">
        <v>946</v>
      </c>
      <c r="O400" s="15"/>
    </row>
    <row r="401" spans="1:15" ht="63" x14ac:dyDescent="0.25">
      <c r="A401" s="26" t="s">
        <v>777</v>
      </c>
      <c r="B401" s="24" t="s">
        <v>787</v>
      </c>
      <c r="C401" s="25" t="s">
        <v>788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4" t="s">
        <v>946</v>
      </c>
      <c r="O401" s="15"/>
    </row>
    <row r="402" spans="1:15" ht="63" x14ac:dyDescent="0.25">
      <c r="A402" s="26" t="s">
        <v>777</v>
      </c>
      <c r="B402" s="24" t="s">
        <v>789</v>
      </c>
      <c r="C402" s="25" t="s">
        <v>790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4" t="s">
        <v>946</v>
      </c>
      <c r="O402" s="15"/>
    </row>
    <row r="403" spans="1:15" ht="63" x14ac:dyDescent="0.25">
      <c r="A403" s="26" t="s">
        <v>777</v>
      </c>
      <c r="B403" s="24" t="s">
        <v>791</v>
      </c>
      <c r="C403" s="25" t="s">
        <v>792</v>
      </c>
      <c r="D403" s="23">
        <v>0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4" t="s">
        <v>946</v>
      </c>
      <c r="O403" s="15"/>
    </row>
    <row r="404" spans="1:15" ht="63" x14ac:dyDescent="0.25">
      <c r="A404" s="26" t="s">
        <v>777</v>
      </c>
      <c r="B404" s="24" t="s">
        <v>793</v>
      </c>
      <c r="C404" s="25" t="s">
        <v>794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4" t="s">
        <v>946</v>
      </c>
      <c r="O404" s="15"/>
    </row>
    <row r="405" spans="1:15" ht="63" x14ac:dyDescent="0.25">
      <c r="A405" s="26" t="s">
        <v>777</v>
      </c>
      <c r="B405" s="24" t="s">
        <v>795</v>
      </c>
      <c r="C405" s="25" t="s">
        <v>796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4" t="s">
        <v>946</v>
      </c>
      <c r="O405" s="15"/>
    </row>
    <row r="406" spans="1:15" ht="63" x14ac:dyDescent="0.25">
      <c r="A406" s="26" t="s">
        <v>777</v>
      </c>
      <c r="B406" s="24" t="s">
        <v>797</v>
      </c>
      <c r="C406" s="25" t="s">
        <v>798</v>
      </c>
      <c r="D406" s="23">
        <v>0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4" t="s">
        <v>946</v>
      </c>
      <c r="O406" s="15"/>
    </row>
    <row r="407" spans="1:15" ht="63" x14ac:dyDescent="0.25">
      <c r="A407" s="26" t="s">
        <v>777</v>
      </c>
      <c r="B407" s="24" t="s">
        <v>799</v>
      </c>
      <c r="C407" s="25" t="s">
        <v>800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4" t="s">
        <v>946</v>
      </c>
      <c r="O407" s="15"/>
    </row>
    <row r="408" spans="1:15" ht="63" x14ac:dyDescent="0.25">
      <c r="A408" s="26" t="s">
        <v>777</v>
      </c>
      <c r="B408" s="24" t="s">
        <v>801</v>
      </c>
      <c r="C408" s="25" t="s">
        <v>802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4" t="s">
        <v>946</v>
      </c>
      <c r="O408" s="15"/>
    </row>
    <row r="409" spans="1:15" ht="63" x14ac:dyDescent="0.25">
      <c r="A409" s="26" t="s">
        <v>777</v>
      </c>
      <c r="B409" s="24" t="s">
        <v>803</v>
      </c>
      <c r="C409" s="25" t="s">
        <v>804</v>
      </c>
      <c r="D409" s="23">
        <v>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4" t="s">
        <v>946</v>
      </c>
      <c r="O409" s="15"/>
    </row>
    <row r="410" spans="1:15" ht="63" x14ac:dyDescent="0.25">
      <c r="A410" s="26" t="s">
        <v>777</v>
      </c>
      <c r="B410" s="24" t="s">
        <v>805</v>
      </c>
      <c r="C410" s="25" t="s">
        <v>806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4" t="s">
        <v>946</v>
      </c>
      <c r="O410" s="15"/>
    </row>
    <row r="411" spans="1:15" ht="31.5" x14ac:dyDescent="0.25">
      <c r="A411" s="26" t="s">
        <v>807</v>
      </c>
      <c r="B411" s="24" t="s">
        <v>808</v>
      </c>
      <c r="C411" s="25" t="s">
        <v>36</v>
      </c>
      <c r="D411" s="23">
        <f t="shared" ref="D411:M411" si="38">IFERROR(0,"нд")</f>
        <v>0</v>
      </c>
      <c r="E411" s="23">
        <f t="shared" si="38"/>
        <v>0</v>
      </c>
      <c r="F411" s="23">
        <f t="shared" si="38"/>
        <v>0</v>
      </c>
      <c r="G411" s="23">
        <f t="shared" si="38"/>
        <v>0</v>
      </c>
      <c r="H411" s="23">
        <f t="shared" si="38"/>
        <v>0</v>
      </c>
      <c r="I411" s="23">
        <f t="shared" si="38"/>
        <v>0</v>
      </c>
      <c r="J411" s="23">
        <f t="shared" si="38"/>
        <v>0</v>
      </c>
      <c r="K411" s="23">
        <f t="shared" si="38"/>
        <v>0</v>
      </c>
      <c r="L411" s="23">
        <f t="shared" si="38"/>
        <v>0</v>
      </c>
      <c r="M411" s="23">
        <f t="shared" si="38"/>
        <v>0</v>
      </c>
      <c r="N411" s="24" t="s">
        <v>945</v>
      </c>
      <c r="O411" s="15"/>
    </row>
    <row r="412" spans="1:15" x14ac:dyDescent="0.25">
      <c r="A412" s="26" t="s">
        <v>809</v>
      </c>
      <c r="B412" s="24" t="s">
        <v>810</v>
      </c>
      <c r="C412" s="25" t="s">
        <v>36</v>
      </c>
      <c r="D412" s="23">
        <f t="shared" ref="D412:M412" si="39">IFERROR(SUM(D413:D479),"нд")</f>
        <v>0</v>
      </c>
      <c r="E412" s="23">
        <f t="shared" si="39"/>
        <v>0</v>
      </c>
      <c r="F412" s="23">
        <f t="shared" si="39"/>
        <v>0</v>
      </c>
      <c r="G412" s="23">
        <f t="shared" si="39"/>
        <v>0</v>
      </c>
      <c r="H412" s="23">
        <f t="shared" si="39"/>
        <v>0</v>
      </c>
      <c r="I412" s="23">
        <f t="shared" si="39"/>
        <v>0</v>
      </c>
      <c r="J412" s="23">
        <f t="shared" si="39"/>
        <v>0</v>
      </c>
      <c r="K412" s="23">
        <f t="shared" si="39"/>
        <v>0</v>
      </c>
      <c r="L412" s="23">
        <f t="shared" si="39"/>
        <v>0</v>
      </c>
      <c r="M412" s="23">
        <f t="shared" si="39"/>
        <v>0</v>
      </c>
      <c r="N412" s="24" t="s">
        <v>945</v>
      </c>
      <c r="O412" s="15"/>
    </row>
    <row r="413" spans="1:15" x14ac:dyDescent="0.25">
      <c r="A413" s="26" t="s">
        <v>809</v>
      </c>
      <c r="B413" s="24" t="s">
        <v>811</v>
      </c>
      <c r="C413" s="25" t="s">
        <v>812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4" t="s">
        <v>946</v>
      </c>
      <c r="O413" s="15"/>
    </row>
    <row r="414" spans="1:15" ht="63" x14ac:dyDescent="0.25">
      <c r="A414" s="26" t="s">
        <v>809</v>
      </c>
      <c r="B414" s="24" t="s">
        <v>813</v>
      </c>
      <c r="C414" s="25" t="s">
        <v>814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4" t="s">
        <v>946</v>
      </c>
      <c r="O414" s="15"/>
    </row>
    <row r="415" spans="1:15" ht="31.5" x14ac:dyDescent="0.25">
      <c r="A415" s="26" t="s">
        <v>809</v>
      </c>
      <c r="B415" s="24" t="s">
        <v>815</v>
      </c>
      <c r="C415" s="25" t="s">
        <v>816</v>
      </c>
      <c r="D415" s="23">
        <v>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4" t="s">
        <v>946</v>
      </c>
      <c r="O415" s="15"/>
    </row>
    <row r="416" spans="1:15" ht="31.5" x14ac:dyDescent="0.25">
      <c r="A416" s="26" t="s">
        <v>809</v>
      </c>
      <c r="B416" s="24" t="s">
        <v>817</v>
      </c>
      <c r="C416" s="25" t="s">
        <v>818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4" t="s">
        <v>946</v>
      </c>
      <c r="O416" s="15"/>
    </row>
    <row r="417" spans="1:15" ht="47.25" x14ac:dyDescent="0.25">
      <c r="A417" s="26" t="s">
        <v>809</v>
      </c>
      <c r="B417" s="24" t="s">
        <v>819</v>
      </c>
      <c r="C417" s="25" t="s">
        <v>820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4" t="s">
        <v>946</v>
      </c>
      <c r="O417" s="15"/>
    </row>
    <row r="418" spans="1:15" ht="47.25" x14ac:dyDescent="0.25">
      <c r="A418" s="26" t="s">
        <v>809</v>
      </c>
      <c r="B418" s="24" t="s">
        <v>821</v>
      </c>
      <c r="C418" s="25" t="s">
        <v>822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4" t="s">
        <v>946</v>
      </c>
      <c r="O418" s="15"/>
    </row>
    <row r="419" spans="1:15" ht="47.25" x14ac:dyDescent="0.25">
      <c r="A419" s="26" t="s">
        <v>809</v>
      </c>
      <c r="B419" s="24" t="s">
        <v>823</v>
      </c>
      <c r="C419" s="25" t="s">
        <v>824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4" t="s">
        <v>946</v>
      </c>
      <c r="O419" s="15"/>
    </row>
    <row r="420" spans="1:15" ht="47.25" x14ac:dyDescent="0.25">
      <c r="A420" s="26" t="s">
        <v>809</v>
      </c>
      <c r="B420" s="24" t="s">
        <v>825</v>
      </c>
      <c r="C420" s="25" t="s">
        <v>826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4" t="s">
        <v>946</v>
      </c>
      <c r="O420" s="15"/>
    </row>
    <row r="421" spans="1:15" ht="31.5" x14ac:dyDescent="0.25">
      <c r="A421" s="26" t="s">
        <v>809</v>
      </c>
      <c r="B421" s="24" t="s">
        <v>827</v>
      </c>
      <c r="C421" s="25" t="s">
        <v>828</v>
      </c>
      <c r="D421" s="23">
        <v>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4" t="s">
        <v>946</v>
      </c>
      <c r="O421" s="15"/>
    </row>
    <row r="422" spans="1:15" ht="31.5" x14ac:dyDescent="0.25">
      <c r="A422" s="26" t="s">
        <v>809</v>
      </c>
      <c r="B422" s="24" t="s">
        <v>829</v>
      </c>
      <c r="C422" s="25" t="s">
        <v>830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4" t="s">
        <v>946</v>
      </c>
      <c r="O422" s="15"/>
    </row>
    <row r="423" spans="1:15" ht="63" x14ac:dyDescent="0.25">
      <c r="A423" s="26" t="s">
        <v>809</v>
      </c>
      <c r="B423" s="24" t="s">
        <v>831</v>
      </c>
      <c r="C423" s="25" t="s">
        <v>832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4" t="s">
        <v>946</v>
      </c>
      <c r="O423" s="15"/>
    </row>
    <row r="424" spans="1:15" ht="63" x14ac:dyDescent="0.25">
      <c r="A424" s="26" t="s">
        <v>809</v>
      </c>
      <c r="B424" s="24" t="s">
        <v>833</v>
      </c>
      <c r="C424" s="25" t="s">
        <v>834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4" t="s">
        <v>946</v>
      </c>
      <c r="O424" s="15"/>
    </row>
    <row r="425" spans="1:15" ht="31.5" x14ac:dyDescent="0.25">
      <c r="A425" s="26" t="s">
        <v>809</v>
      </c>
      <c r="B425" s="24" t="s">
        <v>835</v>
      </c>
      <c r="C425" s="25" t="s">
        <v>836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4" t="s">
        <v>946</v>
      </c>
      <c r="O425" s="15"/>
    </row>
    <row r="426" spans="1:15" ht="31.5" x14ac:dyDescent="0.25">
      <c r="A426" s="26" t="s">
        <v>809</v>
      </c>
      <c r="B426" s="24" t="s">
        <v>837</v>
      </c>
      <c r="C426" s="25" t="s">
        <v>838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4" t="s">
        <v>946</v>
      </c>
      <c r="O426" s="15"/>
    </row>
    <row r="427" spans="1:15" ht="31.5" x14ac:dyDescent="0.25">
      <c r="A427" s="26" t="s">
        <v>809</v>
      </c>
      <c r="B427" s="24" t="s">
        <v>839</v>
      </c>
      <c r="C427" s="25" t="s">
        <v>840</v>
      </c>
      <c r="D427" s="23">
        <v>0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4" t="s">
        <v>946</v>
      </c>
      <c r="O427" s="15"/>
    </row>
    <row r="428" spans="1:15" ht="47.25" x14ac:dyDescent="0.25">
      <c r="A428" s="26" t="s">
        <v>809</v>
      </c>
      <c r="B428" s="24" t="s">
        <v>841</v>
      </c>
      <c r="C428" s="25" t="s">
        <v>842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4" t="s">
        <v>946</v>
      </c>
      <c r="O428" s="15"/>
    </row>
    <row r="429" spans="1:15" ht="47.25" x14ac:dyDescent="0.25">
      <c r="A429" s="26" t="s">
        <v>809</v>
      </c>
      <c r="B429" s="24" t="s">
        <v>843</v>
      </c>
      <c r="C429" s="25" t="s">
        <v>844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4" t="s">
        <v>946</v>
      </c>
      <c r="O429" s="15"/>
    </row>
    <row r="430" spans="1:15" ht="47.25" x14ac:dyDescent="0.25">
      <c r="A430" s="26" t="s">
        <v>809</v>
      </c>
      <c r="B430" s="24" t="s">
        <v>845</v>
      </c>
      <c r="C430" s="25" t="s">
        <v>846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4" t="s">
        <v>946</v>
      </c>
      <c r="O430" s="15"/>
    </row>
    <row r="431" spans="1:15" ht="31.5" x14ac:dyDescent="0.25">
      <c r="A431" s="26" t="s">
        <v>809</v>
      </c>
      <c r="B431" s="24" t="s">
        <v>847</v>
      </c>
      <c r="C431" s="25" t="s">
        <v>848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4" t="s">
        <v>946</v>
      </c>
      <c r="O431" s="15"/>
    </row>
    <row r="432" spans="1:15" ht="47.25" x14ac:dyDescent="0.25">
      <c r="A432" s="26" t="s">
        <v>809</v>
      </c>
      <c r="B432" s="24" t="s">
        <v>849</v>
      </c>
      <c r="C432" s="25" t="s">
        <v>850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4" t="s">
        <v>946</v>
      </c>
      <c r="O432" s="15"/>
    </row>
    <row r="433" spans="1:15" ht="47.25" x14ac:dyDescent="0.25">
      <c r="A433" s="26" t="s">
        <v>809</v>
      </c>
      <c r="B433" s="24" t="s">
        <v>851</v>
      </c>
      <c r="C433" s="25" t="s">
        <v>852</v>
      </c>
      <c r="D433" s="23">
        <v>0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4" t="s">
        <v>946</v>
      </c>
      <c r="O433" s="15"/>
    </row>
    <row r="434" spans="1:15" ht="31.5" x14ac:dyDescent="0.25">
      <c r="A434" s="26" t="s">
        <v>809</v>
      </c>
      <c r="B434" s="24" t="s">
        <v>853</v>
      </c>
      <c r="C434" s="25" t="s">
        <v>854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4" t="s">
        <v>946</v>
      </c>
      <c r="O434" s="15"/>
    </row>
    <row r="435" spans="1:15" ht="47.25" x14ac:dyDescent="0.25">
      <c r="A435" s="26" t="s">
        <v>809</v>
      </c>
      <c r="B435" s="24" t="s">
        <v>855</v>
      </c>
      <c r="C435" s="25" t="s">
        <v>856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4" t="s">
        <v>946</v>
      </c>
      <c r="O435" s="15"/>
    </row>
    <row r="436" spans="1:15" ht="47.25" x14ac:dyDescent="0.25">
      <c r="A436" s="26" t="s">
        <v>809</v>
      </c>
      <c r="B436" s="24" t="s">
        <v>857</v>
      </c>
      <c r="C436" s="25" t="s">
        <v>858</v>
      </c>
      <c r="D436" s="23">
        <v>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4" t="s">
        <v>946</v>
      </c>
      <c r="O436" s="15"/>
    </row>
    <row r="437" spans="1:15" ht="47.25" x14ac:dyDescent="0.25">
      <c r="A437" s="26" t="s">
        <v>809</v>
      </c>
      <c r="B437" s="24" t="s">
        <v>859</v>
      </c>
      <c r="C437" s="25" t="s">
        <v>860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4" t="s">
        <v>946</v>
      </c>
      <c r="O437" s="15"/>
    </row>
    <row r="438" spans="1:15" ht="47.25" x14ac:dyDescent="0.25">
      <c r="A438" s="26" t="s">
        <v>809</v>
      </c>
      <c r="B438" s="24" t="s">
        <v>861</v>
      </c>
      <c r="C438" s="25" t="s">
        <v>862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4" t="s">
        <v>946</v>
      </c>
      <c r="O438" s="15"/>
    </row>
    <row r="439" spans="1:15" ht="47.25" x14ac:dyDescent="0.25">
      <c r="A439" s="26" t="s">
        <v>809</v>
      </c>
      <c r="B439" s="24" t="s">
        <v>863</v>
      </c>
      <c r="C439" s="25" t="s">
        <v>864</v>
      </c>
      <c r="D439" s="23">
        <v>0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4" t="s">
        <v>946</v>
      </c>
      <c r="O439" s="15"/>
    </row>
    <row r="440" spans="1:15" ht="31.5" x14ac:dyDescent="0.25">
      <c r="A440" s="26" t="s">
        <v>809</v>
      </c>
      <c r="B440" s="24" t="s">
        <v>865</v>
      </c>
      <c r="C440" s="25" t="s">
        <v>866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4" t="s">
        <v>946</v>
      </c>
      <c r="O440" s="15"/>
    </row>
    <row r="441" spans="1:15" ht="31.5" x14ac:dyDescent="0.25">
      <c r="A441" s="26" t="s">
        <v>809</v>
      </c>
      <c r="B441" s="24" t="s">
        <v>867</v>
      </c>
      <c r="C441" s="25" t="s">
        <v>868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4" t="s">
        <v>946</v>
      </c>
      <c r="O441" s="15"/>
    </row>
    <row r="442" spans="1:15" ht="63" x14ac:dyDescent="0.25">
      <c r="A442" s="26" t="s">
        <v>809</v>
      </c>
      <c r="B442" s="24" t="s">
        <v>869</v>
      </c>
      <c r="C442" s="25" t="s">
        <v>870</v>
      </c>
      <c r="D442" s="23">
        <v>0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4" t="s">
        <v>946</v>
      </c>
      <c r="O442" s="15"/>
    </row>
    <row r="443" spans="1:15" ht="47.25" x14ac:dyDescent="0.25">
      <c r="A443" s="26" t="s">
        <v>809</v>
      </c>
      <c r="B443" s="24" t="s">
        <v>871</v>
      </c>
      <c r="C443" s="25" t="s">
        <v>872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4" t="s">
        <v>946</v>
      </c>
      <c r="O443" s="15"/>
    </row>
    <row r="444" spans="1:15" ht="31.5" x14ac:dyDescent="0.25">
      <c r="A444" s="26" t="s">
        <v>809</v>
      </c>
      <c r="B444" s="24" t="s">
        <v>873</v>
      </c>
      <c r="C444" s="25" t="s">
        <v>874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4" t="s">
        <v>946</v>
      </c>
      <c r="O444" s="15"/>
    </row>
    <row r="445" spans="1:15" ht="31.5" x14ac:dyDescent="0.25">
      <c r="A445" s="26" t="s">
        <v>809</v>
      </c>
      <c r="B445" s="24" t="s">
        <v>875</v>
      </c>
      <c r="C445" s="25" t="s">
        <v>876</v>
      </c>
      <c r="D445" s="23">
        <v>0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4" t="s">
        <v>946</v>
      </c>
      <c r="O445" s="15"/>
    </row>
    <row r="446" spans="1:15" ht="31.5" x14ac:dyDescent="0.25">
      <c r="A446" s="26" t="s">
        <v>809</v>
      </c>
      <c r="B446" s="24" t="s">
        <v>877</v>
      </c>
      <c r="C446" s="25" t="s">
        <v>878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4" t="s">
        <v>946</v>
      </c>
      <c r="O446" s="15"/>
    </row>
    <row r="447" spans="1:15" ht="31.5" x14ac:dyDescent="0.25">
      <c r="A447" s="26" t="s">
        <v>809</v>
      </c>
      <c r="B447" s="24" t="s">
        <v>879</v>
      </c>
      <c r="C447" s="25" t="s">
        <v>880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4" t="s">
        <v>946</v>
      </c>
      <c r="O447" s="15"/>
    </row>
    <row r="448" spans="1:15" ht="31.5" x14ac:dyDescent="0.25">
      <c r="A448" s="26" t="s">
        <v>809</v>
      </c>
      <c r="B448" s="24" t="s">
        <v>881</v>
      </c>
      <c r="C448" s="25" t="s">
        <v>882</v>
      </c>
      <c r="D448" s="23">
        <v>0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4" t="s">
        <v>946</v>
      </c>
      <c r="O448" s="15"/>
    </row>
    <row r="449" spans="1:15" ht="31.5" x14ac:dyDescent="0.25">
      <c r="A449" s="26" t="s">
        <v>809</v>
      </c>
      <c r="B449" s="24" t="s">
        <v>883</v>
      </c>
      <c r="C449" s="25" t="s">
        <v>884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4" t="s">
        <v>946</v>
      </c>
      <c r="O449" s="15"/>
    </row>
    <row r="450" spans="1:15" ht="47.25" x14ac:dyDescent="0.25">
      <c r="A450" s="26" t="s">
        <v>809</v>
      </c>
      <c r="B450" s="24" t="s">
        <v>885</v>
      </c>
      <c r="C450" s="25" t="s">
        <v>886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4" t="s">
        <v>946</v>
      </c>
      <c r="O450" s="15"/>
    </row>
    <row r="451" spans="1:15" ht="31.5" x14ac:dyDescent="0.25">
      <c r="A451" s="26" t="s">
        <v>809</v>
      </c>
      <c r="B451" s="24" t="s">
        <v>887</v>
      </c>
      <c r="C451" s="25" t="s">
        <v>888</v>
      </c>
      <c r="D451" s="23">
        <v>0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4" t="s">
        <v>946</v>
      </c>
      <c r="O451" s="15"/>
    </row>
    <row r="452" spans="1:15" ht="31.5" x14ac:dyDescent="0.25">
      <c r="A452" s="26" t="s">
        <v>809</v>
      </c>
      <c r="B452" s="24" t="s">
        <v>889</v>
      </c>
      <c r="C452" s="25" t="s">
        <v>890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4" t="s">
        <v>946</v>
      </c>
      <c r="O452" s="15"/>
    </row>
    <row r="453" spans="1:15" ht="47.25" x14ac:dyDescent="0.25">
      <c r="A453" s="26" t="s">
        <v>809</v>
      </c>
      <c r="B453" s="24" t="s">
        <v>891</v>
      </c>
      <c r="C453" s="25" t="s">
        <v>892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4" t="s">
        <v>946</v>
      </c>
      <c r="O453" s="15"/>
    </row>
    <row r="454" spans="1:15" x14ac:dyDescent="0.25">
      <c r="A454" s="26" t="s">
        <v>809</v>
      </c>
      <c r="B454" s="24" t="s">
        <v>893</v>
      </c>
      <c r="C454" s="25" t="s">
        <v>894</v>
      </c>
      <c r="D454" s="23">
        <v>0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4" t="s">
        <v>946</v>
      </c>
      <c r="O454" s="15"/>
    </row>
    <row r="455" spans="1:15" ht="31.5" x14ac:dyDescent="0.25">
      <c r="A455" s="26" t="s">
        <v>809</v>
      </c>
      <c r="B455" s="24" t="s">
        <v>895</v>
      </c>
      <c r="C455" s="25" t="s">
        <v>896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4" t="s">
        <v>946</v>
      </c>
      <c r="O455" s="15"/>
    </row>
    <row r="456" spans="1:15" ht="31.5" x14ac:dyDescent="0.25">
      <c r="A456" s="26" t="s">
        <v>809</v>
      </c>
      <c r="B456" s="24" t="s">
        <v>897</v>
      </c>
      <c r="C456" s="25" t="s">
        <v>898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4" t="s">
        <v>946</v>
      </c>
      <c r="O456" s="15"/>
    </row>
    <row r="457" spans="1:15" ht="31.5" x14ac:dyDescent="0.25">
      <c r="A457" s="26" t="s">
        <v>809</v>
      </c>
      <c r="B457" s="24" t="s">
        <v>899</v>
      </c>
      <c r="C457" s="25" t="s">
        <v>900</v>
      </c>
      <c r="D457" s="23">
        <v>0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4" t="s">
        <v>946</v>
      </c>
      <c r="O457" s="15"/>
    </row>
    <row r="458" spans="1:15" ht="31.5" x14ac:dyDescent="0.25">
      <c r="A458" s="26" t="s">
        <v>809</v>
      </c>
      <c r="B458" s="24" t="s">
        <v>901</v>
      </c>
      <c r="C458" s="25" t="s">
        <v>902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4" t="s">
        <v>946</v>
      </c>
      <c r="O458" s="15"/>
    </row>
    <row r="459" spans="1:15" ht="31.5" x14ac:dyDescent="0.25">
      <c r="A459" s="26" t="s">
        <v>809</v>
      </c>
      <c r="B459" s="24" t="s">
        <v>903</v>
      </c>
      <c r="C459" s="25" t="s">
        <v>904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4" t="s">
        <v>946</v>
      </c>
      <c r="O459" s="15"/>
    </row>
    <row r="460" spans="1:15" ht="31.5" x14ac:dyDescent="0.25">
      <c r="A460" s="26" t="s">
        <v>809</v>
      </c>
      <c r="B460" s="24" t="s">
        <v>905</v>
      </c>
      <c r="C460" s="25" t="s">
        <v>906</v>
      </c>
      <c r="D460" s="23">
        <v>0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4" t="s">
        <v>946</v>
      </c>
      <c r="O460" s="15"/>
    </row>
    <row r="461" spans="1:15" ht="31.5" x14ac:dyDescent="0.25">
      <c r="A461" s="26" t="s">
        <v>809</v>
      </c>
      <c r="B461" s="24" t="s">
        <v>907</v>
      </c>
      <c r="C461" s="25" t="s">
        <v>908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4" t="s">
        <v>946</v>
      </c>
      <c r="O461" s="15"/>
    </row>
    <row r="462" spans="1:15" ht="31.5" x14ac:dyDescent="0.25">
      <c r="A462" s="26" t="s">
        <v>809</v>
      </c>
      <c r="B462" s="24" t="s">
        <v>909</v>
      </c>
      <c r="C462" s="25" t="s">
        <v>910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4" t="s">
        <v>946</v>
      </c>
      <c r="O462" s="15"/>
    </row>
    <row r="463" spans="1:15" ht="31.5" x14ac:dyDescent="0.25">
      <c r="A463" s="26" t="s">
        <v>809</v>
      </c>
      <c r="B463" s="24" t="s">
        <v>911</v>
      </c>
      <c r="C463" s="25" t="s">
        <v>912</v>
      </c>
      <c r="D463" s="23">
        <v>0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4" t="s">
        <v>946</v>
      </c>
      <c r="O463" s="15"/>
    </row>
    <row r="464" spans="1:15" ht="31.5" x14ac:dyDescent="0.25">
      <c r="A464" s="26" t="s">
        <v>809</v>
      </c>
      <c r="B464" s="24" t="s">
        <v>913</v>
      </c>
      <c r="C464" s="25" t="s">
        <v>914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4" t="s">
        <v>946</v>
      </c>
      <c r="O464" s="15"/>
    </row>
    <row r="465" spans="1:15" ht="31.5" x14ac:dyDescent="0.25">
      <c r="A465" s="26" t="s">
        <v>809</v>
      </c>
      <c r="B465" s="24" t="s">
        <v>915</v>
      </c>
      <c r="C465" s="25" t="s">
        <v>916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4" t="s">
        <v>946</v>
      </c>
      <c r="O465" s="15"/>
    </row>
    <row r="466" spans="1:15" ht="47.25" x14ac:dyDescent="0.25">
      <c r="A466" s="26" t="s">
        <v>809</v>
      </c>
      <c r="B466" s="24" t="s">
        <v>917</v>
      </c>
      <c r="C466" s="25" t="s">
        <v>918</v>
      </c>
      <c r="D466" s="23">
        <v>0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4" t="s">
        <v>946</v>
      </c>
      <c r="O466" s="15"/>
    </row>
    <row r="467" spans="1:15" ht="31.5" x14ac:dyDescent="0.25">
      <c r="A467" s="26" t="s">
        <v>809</v>
      </c>
      <c r="B467" s="24" t="s">
        <v>919</v>
      </c>
      <c r="C467" s="25" t="s">
        <v>920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4" t="s">
        <v>946</v>
      </c>
      <c r="O467" s="15"/>
    </row>
    <row r="468" spans="1:15" ht="31.5" x14ac:dyDescent="0.25">
      <c r="A468" s="26" t="s">
        <v>809</v>
      </c>
      <c r="B468" s="24" t="s">
        <v>921</v>
      </c>
      <c r="C468" s="25" t="s">
        <v>922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4" t="s">
        <v>946</v>
      </c>
      <c r="O468" s="15"/>
    </row>
    <row r="469" spans="1:15" ht="31.5" x14ac:dyDescent="0.25">
      <c r="A469" s="26" t="s">
        <v>809</v>
      </c>
      <c r="B469" s="24" t="s">
        <v>923</v>
      </c>
      <c r="C469" s="25" t="s">
        <v>924</v>
      </c>
      <c r="D469" s="23">
        <v>0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4" t="s">
        <v>946</v>
      </c>
      <c r="O469" s="15"/>
    </row>
    <row r="470" spans="1:15" ht="31.5" x14ac:dyDescent="0.25">
      <c r="A470" s="26" t="s">
        <v>809</v>
      </c>
      <c r="B470" s="24" t="s">
        <v>925</v>
      </c>
      <c r="C470" s="25" t="s">
        <v>926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4" t="s">
        <v>946</v>
      </c>
      <c r="O470" s="15"/>
    </row>
    <row r="471" spans="1:15" ht="47.25" x14ac:dyDescent="0.25">
      <c r="A471" s="26" t="s">
        <v>809</v>
      </c>
      <c r="B471" s="24" t="s">
        <v>927</v>
      </c>
      <c r="C471" s="25" t="s">
        <v>928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4" t="s">
        <v>946</v>
      </c>
      <c r="O471" s="15"/>
    </row>
    <row r="472" spans="1:15" ht="47.25" x14ac:dyDescent="0.25">
      <c r="A472" s="26" t="s">
        <v>809</v>
      </c>
      <c r="B472" s="24" t="s">
        <v>929</v>
      </c>
      <c r="C472" s="25" t="s">
        <v>930</v>
      </c>
      <c r="D472" s="23">
        <v>0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4" t="s">
        <v>946</v>
      </c>
      <c r="O472" s="15"/>
    </row>
    <row r="473" spans="1:15" ht="31.5" x14ac:dyDescent="0.25">
      <c r="A473" s="26" t="s">
        <v>809</v>
      </c>
      <c r="B473" s="24" t="s">
        <v>931</v>
      </c>
      <c r="C473" s="25" t="s">
        <v>932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4" t="s">
        <v>946</v>
      </c>
      <c r="O473" s="15"/>
    </row>
    <row r="474" spans="1:15" ht="47.25" x14ac:dyDescent="0.25">
      <c r="A474" s="26" t="s">
        <v>809</v>
      </c>
      <c r="B474" s="24" t="s">
        <v>933</v>
      </c>
      <c r="C474" s="25" t="s">
        <v>934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4" t="s">
        <v>946</v>
      </c>
      <c r="O474" s="15"/>
    </row>
    <row r="475" spans="1:15" ht="47.25" x14ac:dyDescent="0.25">
      <c r="A475" s="26" t="s">
        <v>809</v>
      </c>
      <c r="B475" s="24" t="s">
        <v>935</v>
      </c>
      <c r="C475" s="25" t="s">
        <v>936</v>
      </c>
      <c r="D475" s="23">
        <v>0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4" t="s">
        <v>946</v>
      </c>
      <c r="O475" s="15"/>
    </row>
    <row r="476" spans="1:15" ht="47.25" x14ac:dyDescent="0.25">
      <c r="A476" s="26" t="s">
        <v>809</v>
      </c>
      <c r="B476" s="24" t="s">
        <v>937</v>
      </c>
      <c r="C476" s="25" t="s">
        <v>938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4" t="s">
        <v>946</v>
      </c>
      <c r="O476" s="15"/>
    </row>
    <row r="477" spans="1:15" ht="63" x14ac:dyDescent="0.25">
      <c r="A477" s="26" t="s">
        <v>809</v>
      </c>
      <c r="B477" s="24" t="s">
        <v>939</v>
      </c>
      <c r="C477" s="25" t="s">
        <v>940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4" t="s">
        <v>946</v>
      </c>
      <c r="O477" s="15"/>
    </row>
    <row r="478" spans="1:15" ht="47.25" x14ac:dyDescent="0.25">
      <c r="A478" s="26" t="s">
        <v>809</v>
      </c>
      <c r="B478" s="24" t="s">
        <v>941</v>
      </c>
      <c r="C478" s="25" t="s">
        <v>942</v>
      </c>
      <c r="D478" s="23">
        <v>0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4" t="s">
        <v>946</v>
      </c>
      <c r="O478" s="15"/>
    </row>
    <row r="479" spans="1:15" ht="63" x14ac:dyDescent="0.25">
      <c r="A479" s="26" t="s">
        <v>809</v>
      </c>
      <c r="B479" s="24" t="s">
        <v>943</v>
      </c>
      <c r="C479" s="25" t="s">
        <v>944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4" t="s">
        <v>946</v>
      </c>
      <c r="O479" s="15"/>
    </row>
    <row r="480" spans="1: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 s="15"/>
    </row>
    <row r="481" spans="1: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 s="15"/>
    </row>
    <row r="482" spans="1: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 s="15"/>
    </row>
    <row r="483" spans="1: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 s="15"/>
    </row>
    <row r="484" spans="1: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 s="15"/>
    </row>
    <row r="485" spans="1: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 s="15"/>
    </row>
    <row r="486" spans="1: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 s="15"/>
    </row>
    <row r="487" spans="1: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 s="15"/>
    </row>
    <row r="488" spans="1: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 s="15"/>
    </row>
    <row r="489" spans="1: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 s="15"/>
    </row>
    <row r="490" spans="1: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 s="15"/>
    </row>
    <row r="491" spans="1: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 s="15"/>
    </row>
    <row r="492" spans="1: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 s="15"/>
    </row>
    <row r="493" spans="1: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 s="15"/>
    </row>
    <row r="494" spans="1: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 s="15"/>
    </row>
    <row r="495" spans="1: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 s="15"/>
    </row>
    <row r="496" spans="1: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 s="15"/>
    </row>
    <row r="497" spans="1: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 s="15"/>
    </row>
    <row r="498" spans="1: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 s="15"/>
    </row>
    <row r="499" spans="1: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 s="15"/>
    </row>
    <row r="500" spans="1: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 s="15"/>
    </row>
    <row r="501" spans="1: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 s="15"/>
    </row>
    <row r="502" spans="1: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 s="15"/>
    </row>
    <row r="503" spans="1: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 s="15"/>
    </row>
    <row r="504" spans="1: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 s="15"/>
    </row>
    <row r="505" spans="1: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 s="15"/>
    </row>
    <row r="506" spans="1: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 s="15"/>
    </row>
    <row r="507" spans="1: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 s="15"/>
    </row>
    <row r="508" spans="1: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 s="15"/>
    </row>
    <row r="509" spans="1: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 s="15"/>
    </row>
    <row r="510" spans="1: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 s="15"/>
    </row>
    <row r="511" spans="1: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 s="15"/>
    </row>
    <row r="512" spans="1: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 s="15"/>
    </row>
    <row r="513" spans="1: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 s="15"/>
    </row>
    <row r="514" spans="1: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 s="15"/>
    </row>
    <row r="515" spans="1: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 s="15"/>
    </row>
    <row r="516" spans="1: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 s="15"/>
    </row>
    <row r="517" spans="1: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 s="15"/>
    </row>
    <row r="518" spans="1: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 s="15"/>
    </row>
    <row r="519" spans="1: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 s="15"/>
    </row>
    <row r="520" spans="1: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 s="15"/>
    </row>
    <row r="521" spans="1: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 s="15"/>
    </row>
    <row r="522" spans="1: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 s="15"/>
    </row>
    <row r="523" spans="1: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 s="15"/>
    </row>
    <row r="524" spans="1: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 s="15"/>
    </row>
    <row r="525" spans="1: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 s="15"/>
    </row>
    <row r="526" spans="1: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 s="15"/>
    </row>
    <row r="527" spans="1: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 s="15"/>
    </row>
    <row r="528" spans="1: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 s="15"/>
    </row>
    <row r="529" spans="1: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 s="15"/>
    </row>
    <row r="530" spans="1: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 s="15"/>
    </row>
    <row r="531" spans="1: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 s="15"/>
    </row>
    <row r="532" spans="1: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 s="15"/>
    </row>
    <row r="533" spans="1: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 s="15"/>
    </row>
    <row r="534" spans="1: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 s="15"/>
    </row>
    <row r="535" spans="1: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 s="15"/>
    </row>
    <row r="536" spans="1: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 s="15"/>
    </row>
    <row r="537" spans="1: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 s="15"/>
    </row>
    <row r="538" spans="1: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 s="15"/>
    </row>
    <row r="539" spans="1: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 s="15"/>
    </row>
    <row r="540" spans="1: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 s="15"/>
    </row>
    <row r="541" spans="1: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 s="15"/>
    </row>
    <row r="542" spans="1: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 s="15"/>
    </row>
    <row r="543" spans="1: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 s="15"/>
    </row>
    <row r="544" spans="1: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 s="15"/>
    </row>
    <row r="545" spans="1: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 s="15"/>
    </row>
    <row r="546" spans="1: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 s="15"/>
    </row>
    <row r="547" spans="1: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 s="15"/>
    </row>
    <row r="548" spans="1: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 s="15"/>
    </row>
    <row r="549" spans="1: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 s="15"/>
    </row>
    <row r="550" spans="1: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 s="15"/>
    </row>
    <row r="551" spans="1: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 s="15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 s="15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 s="15"/>
    </row>
    <row r="554" spans="1: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 s="15"/>
    </row>
    <row r="555" spans="1: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 s="15"/>
    </row>
    <row r="556" spans="1: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 s="15"/>
    </row>
    <row r="557" spans="1: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 s="15"/>
    </row>
    <row r="558" spans="1: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 s="15"/>
    </row>
    <row r="559" spans="1: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 s="15"/>
    </row>
    <row r="560" spans="1: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 s="15"/>
    </row>
    <row r="561" spans="1: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 s="15"/>
    </row>
    <row r="562" spans="1: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 s="15"/>
    </row>
    <row r="563" spans="1: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 s="15"/>
    </row>
    <row r="564" spans="1: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 s="15"/>
    </row>
    <row r="565" spans="1: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 s="15"/>
    </row>
    <row r="566" spans="1: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 s="15"/>
    </row>
    <row r="567" spans="1: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 s="15"/>
    </row>
    <row r="568" spans="1: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 s="15"/>
    </row>
    <row r="569" spans="1: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 s="15"/>
    </row>
    <row r="570" spans="1: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 s="15"/>
    </row>
    <row r="571" spans="1: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 s="15"/>
    </row>
    <row r="572" spans="1: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 s="15"/>
    </row>
    <row r="573" spans="1: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 s="15"/>
    </row>
    <row r="574" spans="1: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 s="15"/>
    </row>
    <row r="575" spans="1: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 s="15"/>
    </row>
    <row r="576" spans="1: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 s="15"/>
    </row>
    <row r="577" spans="1: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 s="15"/>
    </row>
    <row r="578" spans="1: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 s="15"/>
    </row>
    <row r="579" spans="1: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 s="15"/>
    </row>
    <row r="580" spans="1: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 s="15"/>
    </row>
    <row r="581" spans="1: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 s="15"/>
    </row>
    <row r="582" spans="1: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 s="15"/>
    </row>
    <row r="583" spans="1: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 s="15"/>
    </row>
    <row r="584" spans="1: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 s="15"/>
    </row>
    <row r="585" spans="1: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 s="15"/>
    </row>
    <row r="586" spans="1: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 s="15"/>
    </row>
    <row r="587" spans="1: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 s="15"/>
    </row>
    <row r="588" spans="1: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 s="15"/>
    </row>
    <row r="589" spans="1: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 s="15"/>
    </row>
    <row r="590" spans="1: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 s="15"/>
    </row>
    <row r="591" spans="1: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 s="15"/>
    </row>
    <row r="592" spans="1: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 s="15"/>
    </row>
    <row r="593" spans="1: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 s="15"/>
    </row>
    <row r="594" spans="1: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 s="15"/>
    </row>
    <row r="595" spans="1: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 s="15"/>
    </row>
    <row r="596" spans="1: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 s="15"/>
    </row>
    <row r="597" spans="1: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 s="15"/>
    </row>
    <row r="598" spans="1: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 s="15"/>
    </row>
    <row r="599" spans="1: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 s="15"/>
    </row>
    <row r="600" spans="1: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 s="15"/>
    </row>
    <row r="601" spans="1: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 s="15"/>
    </row>
    <row r="602" spans="1: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 s="15"/>
    </row>
    <row r="603" spans="1: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 s="15"/>
    </row>
    <row r="604" spans="1: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 s="15"/>
    </row>
    <row r="605" spans="1: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 s="15"/>
    </row>
    <row r="606" spans="1: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 s="15"/>
    </row>
    <row r="607" spans="1: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 s="15"/>
    </row>
    <row r="608" spans="1: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 s="15"/>
    </row>
    <row r="609" spans="1: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 s="15"/>
    </row>
    <row r="610" spans="1: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 s="15"/>
    </row>
    <row r="611" spans="1: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 s="15"/>
    </row>
    <row r="612" spans="1: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 s="15"/>
    </row>
    <row r="613" spans="1: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 s="15"/>
    </row>
    <row r="614" spans="1: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 s="15"/>
    </row>
    <row r="615" spans="1: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 s="15"/>
    </row>
    <row r="616" spans="1: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 s="15"/>
    </row>
    <row r="617" spans="1: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 s="15"/>
    </row>
    <row r="618" spans="1: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 s="15"/>
    </row>
    <row r="619" spans="1: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 s="15"/>
    </row>
    <row r="620" spans="1: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 s="15"/>
    </row>
    <row r="621" spans="1: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 s="15"/>
    </row>
    <row r="622" spans="1: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 s="15"/>
    </row>
    <row r="623" spans="1: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 s="15"/>
    </row>
    <row r="624" spans="1: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 s="15"/>
    </row>
    <row r="625" spans="1: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 s="15"/>
    </row>
    <row r="626" spans="1: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 s="15"/>
    </row>
    <row r="627" spans="1: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 s="15"/>
    </row>
    <row r="628" spans="1: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 s="15"/>
    </row>
    <row r="629" spans="1: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 s="15"/>
    </row>
    <row r="630" spans="1: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 s="15"/>
    </row>
    <row r="631" spans="1: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 s="15"/>
    </row>
    <row r="632" spans="1: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 s="15"/>
    </row>
    <row r="633" spans="1: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 s="15"/>
    </row>
    <row r="634" spans="1: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 s="15"/>
    </row>
    <row r="635" spans="1: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 s="15"/>
    </row>
    <row r="636" spans="1: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 s="15"/>
    </row>
    <row r="637" spans="1: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 s="15"/>
    </row>
    <row r="638" spans="1: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 s="15"/>
    </row>
    <row r="639" spans="1: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 s="15"/>
    </row>
    <row r="640" spans="1: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 s="15"/>
    </row>
    <row r="641" spans="1: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 s="15"/>
    </row>
    <row r="642" spans="1: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 s="15"/>
    </row>
    <row r="643" spans="1: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 s="15"/>
    </row>
    <row r="644" spans="1: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 s="15"/>
    </row>
    <row r="645" spans="1: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 s="15"/>
    </row>
    <row r="646" spans="1: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 s="15"/>
    </row>
    <row r="647" spans="1: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 s="15"/>
    </row>
    <row r="648" spans="1: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 s="15"/>
    </row>
    <row r="649" spans="1: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 s="15"/>
    </row>
    <row r="650" spans="1: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 s="15"/>
    </row>
    <row r="651" spans="1: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 s="15"/>
    </row>
    <row r="652" spans="1: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 s="15"/>
    </row>
    <row r="653" spans="1: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 s="15"/>
    </row>
    <row r="654" spans="1: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 s="15"/>
    </row>
    <row r="655" spans="1: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 s="15"/>
    </row>
    <row r="656" spans="1: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 s="15"/>
    </row>
    <row r="657" spans="1: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 s="15"/>
    </row>
    <row r="658" spans="1: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 s="15"/>
    </row>
    <row r="659" spans="1: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 s="15"/>
    </row>
    <row r="660" spans="1: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 s="15"/>
    </row>
    <row r="661" spans="1: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 s="15"/>
    </row>
    <row r="662" spans="1: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 s="15"/>
    </row>
    <row r="663" spans="1: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 s="15"/>
    </row>
    <row r="664" spans="1: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 s="15"/>
    </row>
    <row r="665" spans="1: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 s="15"/>
    </row>
    <row r="666" spans="1: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 s="15"/>
    </row>
    <row r="667" spans="1: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 s="15"/>
    </row>
    <row r="668" spans="1: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 s="15"/>
    </row>
    <row r="669" spans="1: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 s="15"/>
    </row>
    <row r="670" spans="1: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 s="15"/>
    </row>
    <row r="671" spans="1: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 s="15"/>
    </row>
    <row r="672" spans="1: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 s="15"/>
    </row>
    <row r="673" spans="1: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 s="15"/>
    </row>
    <row r="674" spans="1: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 s="15"/>
    </row>
    <row r="675" spans="1: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 s="15"/>
    </row>
    <row r="676" spans="1: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 s="15"/>
    </row>
    <row r="677" spans="1: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 s="15"/>
    </row>
    <row r="678" spans="1: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 s="15"/>
    </row>
    <row r="679" spans="1: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 s="15"/>
    </row>
    <row r="680" spans="1: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 s="15"/>
    </row>
    <row r="681" spans="1: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 s="15"/>
    </row>
    <row r="682" spans="1: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 s="15"/>
    </row>
    <row r="683" spans="1: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 s="15"/>
    </row>
    <row r="684" spans="1: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 s="15"/>
    </row>
    <row r="685" spans="1: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 s="15"/>
    </row>
    <row r="686" spans="1: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 s="15"/>
    </row>
    <row r="687" spans="1: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 s="15"/>
    </row>
    <row r="688" spans="1: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 s="15"/>
    </row>
    <row r="689" spans="1: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 s="15"/>
    </row>
    <row r="690" spans="1: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 s="15"/>
    </row>
    <row r="691" spans="1: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 s="15"/>
    </row>
    <row r="692" spans="1: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 s="15"/>
    </row>
    <row r="693" spans="1: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 s="15"/>
    </row>
    <row r="694" spans="1: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 s="15"/>
    </row>
    <row r="695" spans="1: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 s="15"/>
    </row>
    <row r="696" spans="1: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 s="15"/>
    </row>
    <row r="697" spans="1: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 s="15"/>
    </row>
    <row r="698" spans="1: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 s="15"/>
    </row>
    <row r="699" spans="1: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 s="15"/>
    </row>
    <row r="700" spans="1: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 s="15"/>
    </row>
    <row r="701" spans="1: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 s="15"/>
    </row>
    <row r="702" spans="1: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 s="15"/>
    </row>
    <row r="703" spans="1: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 s="15"/>
    </row>
    <row r="704" spans="1: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 s="15"/>
    </row>
    <row r="705" spans="1: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 s="15"/>
    </row>
    <row r="706" spans="1: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 s="15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 s="15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O2765" s="15"/>
    </row>
    <row r="2766" spans="1:15" x14ac:dyDescent="0.25">
      <c r="O2766" s="15"/>
    </row>
    <row r="2767" spans="1:15" x14ac:dyDescent="0.25">
      <c r="O2767" s="15"/>
    </row>
    <row r="2768" spans="1:15" x14ac:dyDescent="0.25">
      <c r="O2768" s="15"/>
    </row>
    <row r="2769" spans="15:15" x14ac:dyDescent="0.25">
      <c r="O2769" s="15"/>
    </row>
    <row r="2770" spans="15:15" x14ac:dyDescent="0.25">
      <c r="O2770" s="15"/>
    </row>
    <row r="2771" spans="15:15" x14ac:dyDescent="0.25">
      <c r="O2771" s="15"/>
    </row>
    <row r="2772" spans="15:15" x14ac:dyDescent="0.25">
      <c r="O2772" s="15"/>
    </row>
    <row r="2773" spans="15:15" x14ac:dyDescent="0.25">
      <c r="O2773" s="15"/>
    </row>
    <row r="2774" spans="15:15" x14ac:dyDescent="0.25">
      <c r="O2774" s="15"/>
    </row>
    <row r="2775" spans="15:15" x14ac:dyDescent="0.25">
      <c r="O2775" s="15"/>
    </row>
    <row r="2776" spans="15:15" x14ac:dyDescent="0.25">
      <c r="O2776" s="15"/>
    </row>
    <row r="2777" spans="15:15" x14ac:dyDescent="0.25">
      <c r="O2777" s="15"/>
    </row>
    <row r="2778" spans="15:15" x14ac:dyDescent="0.25">
      <c r="O2778" s="15"/>
    </row>
    <row r="2779" spans="15:15" x14ac:dyDescent="0.25">
      <c r="O2779" s="15"/>
    </row>
    <row r="2780" spans="15:15" x14ac:dyDescent="0.25">
      <c r="O2780" s="15"/>
    </row>
    <row r="2781" spans="15:15" x14ac:dyDescent="0.25">
      <c r="O2781" s="15"/>
    </row>
    <row r="2782" spans="15:15" x14ac:dyDescent="0.25">
      <c r="O2782" s="15"/>
    </row>
    <row r="2783" spans="15:15" x14ac:dyDescent="0.25">
      <c r="O2783" s="15"/>
    </row>
    <row r="2784" spans="15:15" x14ac:dyDescent="0.25">
      <c r="O2784" s="15"/>
    </row>
    <row r="2785" spans="15:15" x14ac:dyDescent="0.25">
      <c r="O2785" s="15"/>
    </row>
    <row r="2786" spans="15:15" x14ac:dyDescent="0.25">
      <c r="O2786" s="15"/>
    </row>
    <row r="2787" spans="15:15" x14ac:dyDescent="0.25">
      <c r="O2787" s="15"/>
    </row>
    <row r="2788" spans="15:15" x14ac:dyDescent="0.25">
      <c r="O2788" s="15"/>
    </row>
    <row r="2789" spans="15:15" x14ac:dyDescent="0.25">
      <c r="O2789" s="15"/>
    </row>
    <row r="2790" spans="15:15" x14ac:dyDescent="0.25">
      <c r="O2790" s="15"/>
    </row>
    <row r="2791" spans="15:15" x14ac:dyDescent="0.25">
      <c r="O2791" s="15"/>
    </row>
    <row r="2792" spans="15:15" x14ac:dyDescent="0.25">
      <c r="O2792" s="15"/>
    </row>
    <row r="2793" spans="15:15" x14ac:dyDescent="0.25">
      <c r="O2793" s="15"/>
    </row>
    <row r="2794" spans="15:15" x14ac:dyDescent="0.25">
      <c r="O2794" s="15"/>
    </row>
    <row r="2795" spans="15:15" x14ac:dyDescent="0.25">
      <c r="O2795" s="15"/>
    </row>
    <row r="2796" spans="15:15" x14ac:dyDescent="0.25">
      <c r="O2796" s="15"/>
    </row>
    <row r="2797" spans="15:15" x14ac:dyDescent="0.25">
      <c r="O2797" s="15"/>
    </row>
    <row r="2798" spans="15:15" x14ac:dyDescent="0.25">
      <c r="O2798" s="15"/>
    </row>
    <row r="2799" spans="15:15" x14ac:dyDescent="0.25">
      <c r="O2799" s="15"/>
    </row>
    <row r="2800" spans="15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UI/customUI14.xml><?xml version="1.0" encoding="utf-8"?>
<customUI xmlns="http://schemas.microsoft.com/office/2009/07/customui">
  <ribbon startFromScratch="false">
    <tabs>
      <tab id="tb_RDB" label="А.С.П.И.Д.">
        <group id="grp_RDB" label="Действия для активного листа">
          <button id="myB_Post" label="Группировка строк ЛТП" onAction="onAction_Post" size="large" imageMso="ControlWizards"/>
          <button id="myB_Utv" label="Замена утв. плана" onAction="onAction_Utv" size="large" imageMso="ExportExcel"/>
        </group>
        <group id="grp_VDN" label="Выделенный диапазон">
          <button id="myB_FrmZn" label="Замена формул значениями" onAction="onAction_FrmZn" size="large" imageMso="PasteValues"/>
          <button id="myB_ND" label="Замена 0 на нд" onAction="onAction_ND" size="large" imageMso="FormatPainter"/>
        </group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Кудрявцева Екатерина Владимировна</cp:lastModifiedBy>
  <cp:lastPrinted>2016-06-03T16:38:03Z</cp:lastPrinted>
  <dcterms:created xsi:type="dcterms:W3CDTF">2009-07-27T10:10:26Z</dcterms:created>
  <dcterms:modified xsi:type="dcterms:W3CDTF">2025-04-29T08:56:52Z</dcterms:modified>
</cp:coreProperties>
</file>